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5f81cf49680b75d/Documentos/SENAR/1 - ASSIS - REFORMA - PACOTE 1/AR CONDICIONADO/R01/"/>
    </mc:Choice>
  </mc:AlternateContent>
  <xr:revisionPtr revIDLastSave="18" documentId="11_BF12BB7EB4C110A94BE1BEE19CCC466153D58539" xr6:coauthVersionLast="47" xr6:coauthVersionMax="47" xr10:uidLastSave="{61117E90-E9AA-4233-8843-EDD948C558C6}"/>
  <bookViews>
    <workbookView xWindow="-110" yWindow="-110" windowWidth="25820" windowHeight="14620" xr2:uid="{00000000-000D-0000-FFFF-FFFF00000000}"/>
  </bookViews>
  <sheets>
    <sheet name="Orçamento Sintético" sheetId="1" r:id="rId1"/>
  </sheets>
  <definedNames>
    <definedName name="_xlnm.Print_Area" localSheetId="0">'Orçamento Sintético'!$A$1:$N$77</definedName>
    <definedName name="_xlnm.Print_Titles" localSheetId="0">'Orçamento Sintético'!$1:$8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" i="1" l="1"/>
  <c r="J70" i="1"/>
  <c r="M70" i="1" s="1"/>
  <c r="N70" i="1" s="1"/>
  <c r="M69" i="1"/>
  <c r="N69" i="1" s="1"/>
  <c r="K69" i="1"/>
  <c r="J69" i="1"/>
  <c r="N68" i="1"/>
  <c r="K67" i="1"/>
  <c r="J67" i="1"/>
  <c r="M67" i="1" s="1"/>
  <c r="N67" i="1" s="1"/>
  <c r="N66" i="1"/>
  <c r="M65" i="1"/>
  <c r="N65" i="1" s="1"/>
  <c r="K65" i="1"/>
  <c r="J65" i="1"/>
  <c r="M64" i="1"/>
  <c r="N64" i="1" s="1"/>
  <c r="K64" i="1"/>
  <c r="J64" i="1"/>
  <c r="M63" i="1"/>
  <c r="N63" i="1" s="1"/>
  <c r="K63" i="1"/>
  <c r="J63" i="1"/>
  <c r="M62" i="1"/>
  <c r="N62" i="1" s="1"/>
  <c r="K62" i="1"/>
  <c r="J62" i="1"/>
  <c r="N61" i="1"/>
  <c r="K60" i="1"/>
  <c r="J60" i="1"/>
  <c r="M60" i="1" s="1"/>
  <c r="K59" i="1"/>
  <c r="J59" i="1"/>
  <c r="M59" i="1" s="1"/>
  <c r="K58" i="1"/>
  <c r="J58" i="1"/>
  <c r="M58" i="1" s="1"/>
  <c r="K57" i="1"/>
  <c r="J57" i="1"/>
  <c r="M57" i="1" s="1"/>
  <c r="N57" i="1" s="1"/>
  <c r="K56" i="1"/>
  <c r="J56" i="1"/>
  <c r="M56" i="1" s="1"/>
  <c r="K55" i="1"/>
  <c r="J55" i="1"/>
  <c r="M55" i="1" s="1"/>
  <c r="K54" i="1"/>
  <c r="J54" i="1"/>
  <c r="M54" i="1" s="1"/>
  <c r="N54" i="1" s="1"/>
  <c r="K53" i="1"/>
  <c r="J53" i="1"/>
  <c r="M53" i="1" s="1"/>
  <c r="N53" i="1" s="1"/>
  <c r="N52" i="1"/>
  <c r="K51" i="1"/>
  <c r="J51" i="1"/>
  <c r="M51" i="1" s="1"/>
  <c r="K50" i="1"/>
  <c r="J50" i="1"/>
  <c r="M50" i="1" s="1"/>
  <c r="K49" i="1"/>
  <c r="J49" i="1"/>
  <c r="M49" i="1" s="1"/>
  <c r="N49" i="1" s="1"/>
  <c r="N48" i="1"/>
  <c r="K47" i="1"/>
  <c r="J47" i="1"/>
  <c r="M47" i="1" s="1"/>
  <c r="K46" i="1"/>
  <c r="J46" i="1"/>
  <c r="M46" i="1" s="1"/>
  <c r="K45" i="1"/>
  <c r="J45" i="1"/>
  <c r="M45" i="1" s="1"/>
  <c r="N45" i="1" s="1"/>
  <c r="K44" i="1"/>
  <c r="J44" i="1"/>
  <c r="M44" i="1" s="1"/>
  <c r="L44" i="1" s="1"/>
  <c r="M43" i="1"/>
  <c r="N43" i="1" s="1"/>
  <c r="K43" i="1"/>
  <c r="J43" i="1"/>
  <c r="K42" i="1"/>
  <c r="J42" i="1"/>
  <c r="M42" i="1" s="1"/>
  <c r="K41" i="1"/>
  <c r="J41" i="1"/>
  <c r="M41" i="1" s="1"/>
  <c r="N41" i="1" s="1"/>
  <c r="K40" i="1"/>
  <c r="J40" i="1"/>
  <c r="M40" i="1" s="1"/>
  <c r="K39" i="1"/>
  <c r="J39" i="1"/>
  <c r="M39" i="1" s="1"/>
  <c r="N39" i="1" s="1"/>
  <c r="K38" i="1"/>
  <c r="J38" i="1"/>
  <c r="M38" i="1" s="1"/>
  <c r="N38" i="1" s="1"/>
  <c r="K37" i="1"/>
  <c r="J37" i="1"/>
  <c r="M37" i="1" s="1"/>
  <c r="K36" i="1"/>
  <c r="J36" i="1"/>
  <c r="M36" i="1" s="1"/>
  <c r="K35" i="1"/>
  <c r="J35" i="1"/>
  <c r="M35" i="1" s="1"/>
  <c r="K34" i="1"/>
  <c r="J34" i="1"/>
  <c r="M34" i="1" s="1"/>
  <c r="K33" i="1"/>
  <c r="J33" i="1"/>
  <c r="M33" i="1" s="1"/>
  <c r="N33" i="1" s="1"/>
  <c r="N32" i="1"/>
  <c r="K31" i="1"/>
  <c r="J31" i="1"/>
  <c r="M31" i="1" s="1"/>
  <c r="K30" i="1"/>
  <c r="J30" i="1"/>
  <c r="M30" i="1" s="1"/>
  <c r="N29" i="1"/>
  <c r="K28" i="1"/>
  <c r="J28" i="1"/>
  <c r="M28" i="1" s="1"/>
  <c r="K27" i="1"/>
  <c r="J27" i="1"/>
  <c r="M27" i="1" s="1"/>
  <c r="K26" i="1"/>
  <c r="J26" i="1"/>
  <c r="M26" i="1" s="1"/>
  <c r="N25" i="1"/>
  <c r="K24" i="1"/>
  <c r="J24" i="1"/>
  <c r="M24" i="1" s="1"/>
  <c r="N23" i="1"/>
  <c r="K22" i="1"/>
  <c r="J22" i="1"/>
  <c r="M22" i="1" s="1"/>
  <c r="N22" i="1" s="1"/>
  <c r="K21" i="1"/>
  <c r="J21" i="1"/>
  <c r="M21" i="1" s="1"/>
  <c r="K20" i="1"/>
  <c r="J20" i="1"/>
  <c r="M20" i="1" s="1"/>
  <c r="K19" i="1"/>
  <c r="J19" i="1"/>
  <c r="M19" i="1" s="1"/>
  <c r="K18" i="1"/>
  <c r="J18" i="1"/>
  <c r="M18" i="1" s="1"/>
  <c r="K17" i="1"/>
  <c r="J17" i="1"/>
  <c r="M17" i="1" s="1"/>
  <c r="N17" i="1" s="1"/>
  <c r="K16" i="1"/>
  <c r="J16" i="1"/>
  <c r="M16" i="1" s="1"/>
  <c r="K15" i="1"/>
  <c r="J15" i="1"/>
  <c r="M15" i="1" s="1"/>
  <c r="N14" i="1"/>
  <c r="M13" i="1"/>
  <c r="N13" i="1" s="1"/>
  <c r="K13" i="1"/>
  <c r="J13" i="1"/>
  <c r="K12" i="1"/>
  <c r="J12" i="1"/>
  <c r="M12" i="1" s="1"/>
  <c r="K11" i="1"/>
  <c r="J11" i="1"/>
  <c r="M11" i="1" s="1"/>
  <c r="K10" i="1"/>
  <c r="J10" i="1"/>
  <c r="M10" i="1" s="1"/>
  <c r="N9" i="1"/>
  <c r="N50" i="1" l="1"/>
  <c r="L50" i="1"/>
  <c r="L54" i="1"/>
  <c r="N46" i="1"/>
  <c r="L46" i="1"/>
  <c r="N10" i="1"/>
  <c r="L10" i="1"/>
  <c r="N42" i="1"/>
  <c r="L42" i="1"/>
  <c r="L65" i="1"/>
  <c r="L39" i="1"/>
  <c r="L43" i="1"/>
  <c r="L38" i="1"/>
  <c r="L22" i="1"/>
  <c r="L64" i="1"/>
  <c r="N34" i="1"/>
  <c r="L34" i="1"/>
  <c r="L51" i="1"/>
  <c r="N51" i="1"/>
  <c r="N26" i="1"/>
  <c r="L26" i="1"/>
  <c r="N59" i="1"/>
  <c r="L59" i="1"/>
  <c r="N58" i="1"/>
  <c r="L58" i="1"/>
  <c r="N18" i="1"/>
  <c r="L18" i="1"/>
  <c r="N35" i="1"/>
  <c r="L35" i="1"/>
  <c r="N60" i="1"/>
  <c r="L60" i="1"/>
  <c r="N27" i="1"/>
  <c r="L27" i="1"/>
  <c r="N19" i="1"/>
  <c r="L19" i="1"/>
  <c r="N36" i="1"/>
  <c r="L36" i="1"/>
  <c r="N12" i="1"/>
  <c r="L12" i="1"/>
  <c r="N28" i="1"/>
  <c r="L28" i="1"/>
  <c r="L11" i="1"/>
  <c r="N11" i="1"/>
  <c r="L47" i="1"/>
  <c r="N47" i="1"/>
  <c r="N20" i="1"/>
  <c r="L20" i="1"/>
  <c r="N37" i="1"/>
  <c r="L37" i="1"/>
  <c r="N40" i="1"/>
  <c r="L40" i="1"/>
  <c r="N30" i="1"/>
  <c r="L30" i="1"/>
  <c r="L55" i="1"/>
  <c r="N55" i="1"/>
  <c r="N31" i="1"/>
  <c r="L31" i="1"/>
  <c r="N56" i="1"/>
  <c r="L56" i="1"/>
  <c r="L15" i="1"/>
  <c r="N15" i="1"/>
  <c r="N24" i="1"/>
  <c r="L24" i="1"/>
  <c r="N21" i="1"/>
  <c r="L21" i="1"/>
  <c r="L16" i="1"/>
  <c r="N16" i="1"/>
  <c r="L41" i="1"/>
  <c r="L63" i="1"/>
  <c r="L67" i="1"/>
  <c r="N44" i="1"/>
  <c r="L45" i="1"/>
  <c r="L49" i="1"/>
  <c r="L53" i="1"/>
  <c r="L13" i="1"/>
  <c r="L17" i="1"/>
  <c r="L33" i="1"/>
  <c r="L57" i="1"/>
  <c r="L69" i="1"/>
  <c r="L62" i="1"/>
  <c r="L70" i="1"/>
</calcChain>
</file>

<file path=xl/sharedStrings.xml><?xml version="1.0" encoding="utf-8"?>
<sst xmlns="http://schemas.openxmlformats.org/spreadsheetml/2006/main" count="310" uniqueCount="211">
  <si>
    <t>Obra: Ar Condicionado</t>
  </si>
  <si>
    <t>Bancos</t>
  </si>
  <si>
    <t>B.D.I.</t>
  </si>
  <si>
    <t>Unidade: CTA de ASSIS CHATEAUBRIAND - PR</t>
  </si>
  <si>
    <t xml:space="preserve">SINAPI - 04/2023 - Paraná
</t>
  </si>
  <si>
    <t>25,7%</t>
  </si>
  <si>
    <t>Arquivo: SENAR - ASSIS - AR CONDICIONADO - R01</t>
  </si>
  <si>
    <t>Data: 19/06/23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</si>
  <si>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</si>
  <si>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</si>
  <si>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</si>
  <si>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</si>
  <si>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</si>
  <si>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</si>
  <si>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</si>
  <si>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</si>
  <si>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</si>
  <si>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</si>
  <si>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</si>
  <si>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</si>
  <si>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</si>
  <si>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</si>
  <si>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PRELIMINRES</t>
  </si>
  <si>
    <t xml:space="preserve"> 1.1 </t>
  </si>
  <si>
    <t xml:space="preserve"> SENAR-01 </t>
  </si>
  <si>
    <t>Próprio</t>
  </si>
  <si>
    <t>LOCAÇÃO DE CONTAINER TIPO ALMOXARIFADO (GUARDA FERREMENTAS)</t>
  </si>
  <si>
    <t>MÊS</t>
  </si>
  <si>
    <t xml:space="preserve"> 1.2 </t>
  </si>
  <si>
    <t xml:space="preserve"> 90778 </t>
  </si>
  <si>
    <t>SINAPI</t>
  </si>
  <si>
    <t>ENGENHEIRO CIVIL DE OBRA PLENO COM ENCARGOS COMPLEMENTARES</t>
  </si>
  <si>
    <t>H</t>
  </si>
  <si>
    <t xml:space="preserve"> 1.3 </t>
  </si>
  <si>
    <t xml:space="preserve"> SENAR-122 </t>
  </si>
  <si>
    <t>ART DE EXECUÇÃO DE SERVIÇOS DE AR CONDICIONADO E CLIMATIZAÇÃO</t>
  </si>
  <si>
    <t>UN</t>
  </si>
  <si>
    <t xml:space="preserve"> 1.4 </t>
  </si>
  <si>
    <t xml:space="preserve"> SENAR-128 </t>
  </si>
  <si>
    <t>FORNECIMENTO DE PPRA, PCMSO E SEGURO DE VIDA DOS FUNCIONÁRIOS - OBRAS DE PEQUENO PORTE</t>
  </si>
  <si>
    <t xml:space="preserve"> 2 </t>
  </si>
  <si>
    <t>DEMOLIÇÃO E REMOÇÃO</t>
  </si>
  <si>
    <t xml:space="preserve"> 2.1 </t>
  </si>
  <si>
    <t xml:space="preserve"> 103288 </t>
  </si>
  <si>
    <t>RASGO E CHUMBAMENTO EM ALVENARIA PARA TUBOS DE SPLIT PAREDE DE 9000 A 24000 BTUS/H. AF_11/2021</t>
  </si>
  <si>
    <t xml:space="preserve"> 2.2 </t>
  </si>
  <si>
    <t xml:space="preserve"> 90443 </t>
  </si>
  <si>
    <t>RASGO EM ALVENARIA PARA RAMAIS/ DISTRIBUIÇÃO COM DIAMETROS MENORES OU IGUAIS A 40 MM. AF_05/2015</t>
  </si>
  <si>
    <t>M</t>
  </si>
  <si>
    <t xml:space="preserve"> 2.3 </t>
  </si>
  <si>
    <t xml:space="preserve"> 97662 </t>
  </si>
  <si>
    <t>REMOÇÃO DE TUBULAÇÕES (TUBOS E CONEXÕES) DE ÁGUA FRIA, DE FORMA MANUAL, SEM REAPROVEITAMENTO. AF_12/2017</t>
  </si>
  <si>
    <t xml:space="preserve"> 2.4 </t>
  </si>
  <si>
    <t xml:space="preserve"> 97661 </t>
  </si>
  <si>
    <t>REMOÇÃO DE CABOS ELÉTRICOS, DE FORMA MANUAL, SEM REAPROVEITAMENTO. AF_12/2017</t>
  </si>
  <si>
    <t xml:space="preserve"> 2.5 </t>
  </si>
  <si>
    <t xml:space="preserve"> 97660 </t>
  </si>
  <si>
    <t>REMOÇÃO DE INTERRUPTORES/TOMADAS ELÉTRICAS, DE FORMA MANUAL, SEM REAPROVEITAMENTO. AF_12/2017</t>
  </si>
  <si>
    <t xml:space="preserve"> 2.6 </t>
  </si>
  <si>
    <t xml:space="preserve"> 97664 </t>
  </si>
  <si>
    <t>REMOÇÃO DE ACESSÓRIOS, DE FORMA MANUAL, SEM REAPROVEITAMENTO. AF_12/2017</t>
  </si>
  <si>
    <t xml:space="preserve"> 2.7 </t>
  </si>
  <si>
    <t xml:space="preserve"> 90436 </t>
  </si>
  <si>
    <t>FURO EM ALVENARIA PARA DIÂMETROS MENORES OU IGUAIS A 40 MM. AF_05/2015</t>
  </si>
  <si>
    <t xml:space="preserve"> 2.8 </t>
  </si>
  <si>
    <t xml:space="preserve"> 90440 </t>
  </si>
  <si>
    <t>FURO EM CONCRETO PARA DIÂMETROS MAIORES QUE 40 MM E MENORES OU IGUAIS A 75 MM. AF_05/2015</t>
  </si>
  <si>
    <t xml:space="preserve"> 3 </t>
  </si>
  <si>
    <t>ALVENARIAS</t>
  </si>
  <si>
    <t xml:space="preserve"> 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</si>
  <si>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</si>
  <si>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</si>
  <si>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>m²</t>
  </si>
  <si>
    <t xml:space="preserve"> 4 </t>
  </si>
  <si>
    <t>REVESTIMENTOS</t>
  </si>
  <si>
    <t xml:space="preserve"> 4.1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</si>
  <si>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</si>
  <si>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</si>
  <si>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4.2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</si>
  <si>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</si>
  <si>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</si>
  <si>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</si>
  <si>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 xml:space="preserve"> SENAR-50 </t>
  </si>
  <si>
    <t>REVESTIMENTO LICERÂMICO PARA PAREDES EXTERNAS (TIJOLINHO COLONIAL) - MATERIAL E MÃO DE OBRA</t>
  </si>
  <si>
    <t xml:space="preserve"> 5 </t>
  </si>
  <si>
    <t>PINTURA</t>
  </si>
  <si>
    <t xml:space="preserve"> 5.1 </t>
  </si>
  <si>
    <t xml:space="preserve"> 88497 </t>
  </si>
  <si>
    <t>APLICAÇÃO E LIXAMENTO DE MASSA LÁTEX EM PAREDES, DUAS DEMÃOS. AF_06/2014</t>
  </si>
  <si>
    <t xml:space="preserve"> 5.2 </t>
  </si>
  <si>
    <t xml:space="preserve"> 88489 </t>
  </si>
  <si>
    <t>APLICAÇÃO MANUAL DE PINTURA COM TINTA LÁTEX ACRÍLICA EM PAREDES, DUAS DEMÃOS. AF_06/2014</t>
  </si>
  <si>
    <t xml:space="preserve"> 6 </t>
  </si>
  <si>
    <t>INSTALAÇÕES ELÉTRICAS</t>
  </si>
  <si>
    <t xml:space="preserve"> 6.1 </t>
  </si>
  <si>
    <t xml:space="preserve"> SENAR-67 </t>
  </si>
  <si>
    <t>QUADRO DE DISTRIBUIÇÃO DE ENERGIA EM CHAPA DE AÇO GALVANIZADO, DE SOBREPOR, COM BARRAMENTO TRIFÁSICO 100A DIN, PARA 36 POSIÇÕES + GERAL,  FORNECIMENTO E INSTALAÇÃO</t>
  </si>
  <si>
    <t xml:space="preserve"> 6.2 </t>
  </si>
  <si>
    <t xml:space="preserve"> 93673 </t>
  </si>
  <si>
    <t>DISJUNTOR TRIPOLAR TIPO DIN, CORRENTE NOMINAL DE 50A - FORNECIMENTO E INSTALAÇÃO. AF_10/2020</t>
  </si>
  <si>
    <t xml:space="preserve"> 6.3 </t>
  </si>
  <si>
    <t xml:space="preserve"> 93662 </t>
  </si>
  <si>
    <t>DISJUNTOR BIPOLAR TIPO DIN, CORRENTE NOMINAL DE 20A - FORNECIMENTO E INSTALAÇÃO. AF_10/2020</t>
  </si>
  <si>
    <t xml:space="preserve"> 6.4 </t>
  </si>
  <si>
    <t xml:space="preserve"> 91933 </t>
  </si>
  <si>
    <t>CABO DE COBRE FLEXÍVEL ISOLADO, 10 MM², ANTI-CHAMA 0,6/1,0 KV, PARA CIRCUITOS TERMINAIS - FORNECIMENTO E INSTALAÇÃO. AF_12/2015</t>
  </si>
  <si>
    <t xml:space="preserve"> 6.5 </t>
  </si>
  <si>
    <t xml:space="preserve"> 91942 </t>
  </si>
  <si>
    <t>CAIXA RETANGULAR 4" X 4" ALTA (2,00 M DO PISO), PVC, INSTALADA EM PAREDE - FORNECIMENTO E INSTALAÇÃO. AF_12/2015</t>
  </si>
  <si>
    <t xml:space="preserve"> 6.6 </t>
  </si>
  <si>
    <t xml:space="preserve"> SENAR-59 </t>
  </si>
  <si>
    <t>CABO PP FLEXÍVEL 750V ANTI-CHAMA PVC 70° - 4 X #2,5MM2</t>
  </si>
  <si>
    <t xml:space="preserve"> 6.7 </t>
  </si>
  <si>
    <t xml:space="preserve"> 93664 </t>
  </si>
  <si>
    <t>DISJUNTOR BIPOLAR TIPO DIN, CORRENTE NOMINAL DE 32A - FORNECIMENTO E INSTALAÇÃO. AF_10/2020</t>
  </si>
  <si>
    <t xml:space="preserve"> 6.8 </t>
  </si>
  <si>
    <t xml:space="preserve"> 91927 </t>
  </si>
  <si>
    <t>CABO DE COBRE FLEXÍVEL ISOLADO, 2,5 MM², ANTI-CHAMA 0,6/1,0 KV, PARA CIRCUITOS TERMINAIS - FORNECIMENTO E INSTALAÇÃO. AF_12/2015</t>
  </si>
  <si>
    <t xml:space="preserve"> 6.9 </t>
  </si>
  <si>
    <t xml:space="preserve"> 91929 </t>
  </si>
  <si>
    <t>CABO DE COBRE FLEXÍVEL ISOLADO, 4 MM², ANTI-CHAMA 0,6/1,0 KV, PARA CIRCUITOS TERMINAIS - FORNECIMENTO E INSTALAÇÃO. AF_12/2015</t>
  </si>
  <si>
    <t xml:space="preserve"> 6.10 </t>
  </si>
  <si>
    <t xml:space="preserve"> ELE021 </t>
  </si>
  <si>
    <t>PERFILADO PERFURADO GALVANIZADO 38 X 38 MM, CHAPA 16, COM ACESSÓRIOS COM FORNECIMENTO E INSTALAÇÃO</t>
  </si>
  <si>
    <t xml:space="preserve"> 6.11 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</si>
  <si>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</si>
  <si>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</si>
  <si>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6.12 </t>
  </si>
  <si>
    <t xml:space="preserve"> 00021135 </t>
  </si>
  <si>
    <t>ELETRODUTO EM ACO GALVANIZADO ELETROLITICO, SEMI-PESADO, DIAMETRO 1 1/4", PAREDE DE 1,20 MM</t>
  </si>
  <si>
    <t xml:space="preserve"> 6.13 </t>
  </si>
  <si>
    <t xml:space="preserve"> 00002639 </t>
  </si>
  <si>
    <t>LUVA PARA ELETRODUTO, EM ACO GALVANIZADO ELETROLITICO, DIAMETRO DE 32 MM (1 1/4")</t>
  </si>
  <si>
    <t xml:space="preserve"> 6.14 </t>
  </si>
  <si>
    <t xml:space="preserve"> 00039469 </t>
  </si>
  <si>
    <t>DISPOSITIVO DPS CLASSE II, 1 POLO, TENSAO MAXIMA DE 275 V, CORRENTE MAXIMA DE *20* KA (TIPO AC)</t>
  </si>
  <si>
    <t xml:space="preserve"> 6.15 </t>
  </si>
  <si>
    <t xml:space="preserve"> 93672 </t>
  </si>
  <si>
    <t>DISJUNTOR TRIPOLAR TIPO DIN, CORRENTE NOMINAL DE 40A - FORNECIMENTO E INSTALAÇÃO. AF_10/2020</t>
  </si>
  <si>
    <t xml:space="preserve"> 7 </t>
  </si>
  <si>
    <t>INSTALAÇÕES HIDRÁULICAS</t>
  </si>
  <si>
    <t xml:space="preserve"> 7.1 </t>
  </si>
  <si>
    <t xml:space="preserve"> 89865 </t>
  </si>
  <si>
    <t>TUBO, PVC, SOLDÁVEL, DN 25MM, INSTALADO EM DRENO DE AR-CONDICIONADO - FORNECIMENTO E INSTALAÇÃO. AF_08/2022</t>
  </si>
  <si>
    <t xml:space="preserve"> 7.2 </t>
  </si>
  <si>
    <t xml:space="preserve"> 89410 </t>
  </si>
  <si>
    <t>CURVA 90 GRAUS, PVC, SOLDÁVEL, DN 25MM, INSTALADO EM RAMAL DE DISTRIBUIÇÃO DE ÁGUA - FORNECIMENTO E INSTALAÇÃO. AF_06/2022</t>
  </si>
  <si>
    <t xml:space="preserve"> 7.3 </t>
  </si>
  <si>
    <t xml:space="preserve"> 89869 </t>
  </si>
  <si>
    <t>TE, PVC, SOLDÁVEL, DN 25MM, INSTALADO EM DRENO DE AR-CONDICIONADO - FORNECIMENTO E INSTALAÇÃO. AF_08/2022</t>
  </si>
  <si>
    <t xml:space="preserve"> 8 </t>
  </si>
  <si>
    <t>INFRAESTRUTURA AR CONDICIONADO</t>
  </si>
  <si>
    <t xml:space="preserve"> 8.1 </t>
  </si>
  <si>
    <t xml:space="preserve"> 103289 </t>
  </si>
  <si>
    <t>TUBO EM COBRE FLEXÍVEL, DN 1/4", COM ISOLAMENTO, INSTALADO EM FORRO, PARA RAMAL DE ALIMENTAÇÃO DE AR CONDICIONADO, INCLUSO FIXADOR. AF_11/2021</t>
  </si>
  <si>
    <t xml:space="preserve"> 8.2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</si>
  <si>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</si>
  <si>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</si>
  <si>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8.3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</si>
  <si>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</si>
  <si>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</si>
  <si>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8.4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</si>
  <si>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</si>
  <si>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</si>
  <si>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8.5 </t>
  </si>
  <si>
    <t xml:space="preserve"> AR-02B </t>
  </si>
  <si>
    <t>INSUMOS INSTALAÇÃO AR CONDICIONADO 12.000 BTU, INCLUSO SUPORTE CONDENSADORA, BUCHAS, PARAFUSOS, GÁS REFRIGERANTE E DEMAIS ITENS PARA A INSTALAÇÃO, INCLUSO MATERIAL E MÃO DE OBRA</t>
  </si>
  <si>
    <t xml:space="preserve"> 8.6 </t>
  </si>
  <si>
    <t xml:space="preserve"> AR-03B </t>
  </si>
  <si>
    <t>INSUMOS INSTALAÇÃO AR CONDICIONADO 18.000 BTU, INCLUSO SUPORTE CONDENSADORA, BUCHAS, PARAFUSOS, GÁS REFRIGERANTE E DEMAIS ITENS PARA A INSTALAÇÃO, INCLUSO MATERIAL E MÃO DE OBRA</t>
  </si>
  <si>
    <t xml:space="preserve"> 8.7 </t>
  </si>
  <si>
    <t xml:space="preserve"> AR-04B </t>
  </si>
  <si>
    <t>INSUMOS INSTALAÇÃO AR CONDICIONADO 30.000 BTU, INCLUSO SUPORTE CONDENSADORA, BUCHAS, PARAFUSOS, GÁS REFRIGERANTE E DEMAIS ITENS PARA A INSTALAÇÃO, INCLUSO MATERIAL E MÃO DE OBRA</t>
  </si>
  <si>
    <t xml:space="preserve"> 8.8 </t>
  </si>
  <si>
    <t xml:space="preserve"> AR-05B </t>
  </si>
  <si>
    <t>INSUMOS INSTALAÇÃO AR CONDICIONADO 35.000 BTU, INCLUSO SUPORTE CONDENSADORA, BUCHAS, PARAFUSOS, GÁS REFRIGERANTE E DEMAIS ITENS PARA A INSTALAÇÃO, INCLUSO MATERIAL E MÃO DE OBRA</t>
  </si>
  <si>
    <t xml:space="preserve"> 9 </t>
  </si>
  <si>
    <t>EQUIPAMENTOS DE AR CONDICIONADO</t>
  </si>
  <si>
    <t xml:space="preserve"> 9.1 </t>
  </si>
  <si>
    <t xml:space="preserve"> AR-02 </t>
  </si>
  <si>
    <t>EQUIPAMENTO DE AR CONDICIONADO TIPO SPLIT HIGH WALL - TIPO INVERTER - 12.000 BTU/h 220V, COM CONTROLE REMOTO - FUJITSU OU SIMILAR</t>
  </si>
  <si>
    <t xml:space="preserve"> 9.2 </t>
  </si>
  <si>
    <t xml:space="preserve"> AR-03 </t>
  </si>
  <si>
    <t>EQUIPAMENTO DE AR CONDICIONADO TIPO SPLIT HIGH WALL - TIPO INVERTER - 18.000 BTU/h 220V, COM CONTROLE REMOTO - FUJITSU OU SIMILAR</t>
  </si>
  <si>
    <t xml:space="preserve"> 9.3 </t>
  </si>
  <si>
    <t xml:space="preserve"> AR-04 </t>
  </si>
  <si>
    <t>EQUIPAMENTO DE AR CONDICIONADO TIPO SPLIT HIGH WALL - TIPO INVERTER - 30.000 BTU/h 220V, COM CONTROLE REMOTO - FUJITSU OU SIMILAR</t>
  </si>
  <si>
    <t xml:space="preserve"> 9.4 </t>
  </si>
  <si>
    <t xml:space="preserve"> AR-05 </t>
  </si>
  <si>
    <t>EQUIPAMENTO DE AR CONDICIONADO TIPO PISO TETO - TIPO INVERTER - 35.000 BTU/h 220V, COM CONTROLE REMOTO - FUJITSU OU SIMILAR</t>
  </si>
  <si>
    <t xml:space="preserve"> 10 </t>
  </si>
  <si>
    <t>LIMPEZA</t>
  </si>
  <si>
    <t xml:space="preserve"> 10.1 </t>
  </si>
  <si>
    <t xml:space="preserve"> 9537 </t>
  </si>
  <si>
    <t>LIMPEZA FINAL DA OBRA</t>
  </si>
  <si>
    <t xml:space="preserve"> 11 </t>
  </si>
  <si>
    <t>CLIMATIZAÇÃO COZINHA E REFEITÓRIO</t>
  </si>
  <si>
    <t xml:space="preserve"> 11.1 </t>
  </si>
  <si>
    <t xml:space="preserve"> SENAR-126 </t>
  </si>
  <si>
    <t>CLIMATIZADOR EVAPORATIVO CAP. 40.000m³/h - EBV-40 ECOBRISA OU SIMILAR</t>
  </si>
  <si>
    <t xml:space="preserve"> 11.2 </t>
  </si>
  <si>
    <t xml:space="preserve"> SENAR-131 </t>
  </si>
  <si>
    <t>INSTALAÇÃO DE EQUIPAMENTO CLIMATIZADOR EVAPORATIVO DE 40.000M3/H, INCLUSO MATERIAIS, SUPORTES, CABOS, ELETRODUTOS, TUBOS, DUTO, GRELHAS, ETC, MATERIAIS E MÃO DE OBRAS</t>
  </si>
  <si>
    <t>Totais -&gt;</t>
  </si>
  <si>
    <t>32.360,60</t>
  </si>
  <si>
    <t>174.591,87</t>
  </si>
  <si>
    <t>206.952,47</t>
  </si>
  <si>
    <t>Total sem BDI</t>
  </si>
  <si>
    <t>Total do BDI</t>
  </si>
  <si>
    <t>Total Geral</t>
  </si>
  <si>
    <t>_______________________________________________________________
CLAUDIO MAFRA
CREA 131641D/PR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</si>
</sst>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 applyAlignment="1"/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3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0" fontId="3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4" fontId="3" fillId="5" borderId="0" xfId="0" applyNumberFormat="1" applyFont="1" applyFill="1" applyAlignment="1">
      <alignment horizontal="right" vertical="top" wrapText="1"/>
    </xf>
    <xf numFmtId="0" fontId="3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7"/>
  <sheetViews>
    <sheetView tabSelected="1" showOutlineSymbols="0" showWhiteSpace="0" view="pageBreakPreview" topLeftCell="A33" zoomScale="60" zoomScaleNormal="100" workbookViewId="0">
      <selection activeCell="D63" sqref="D63"/>
    </sheetView>
  </sheetViews>
  <sheetFormatPr defaultRowHeight="14.1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>
      <c r="A1" s="1"/>
      <c r="B1" s="1"/>
      <c r="C1" s="1"/>
      <c r="D1" s="1" t="s">
        <v>0</v>
      </c>
      <c r="E1" s="3" t="s">
        <v>1</v>
      </c>
      <c r="F1" s="3"/>
      <c r="G1" s="3"/>
      <c r="H1" s="3" t="s">
        <v>2</v>
      </c>
      <c r="I1" s="3"/>
      <c r="J1" s="3"/>
      <c r="K1" s="3"/>
      <c r="L1" s="3"/>
      <c r="M1" s="3"/>
      <c r="N1" s="3"/>
    </row>
    <row r="2" spans="1:14">
      <c r="A2" s="2"/>
      <c r="B2" s="2"/>
      <c r="C2" s="2"/>
      <c r="D2" s="2" t="s">
        <v>3</v>
      </c>
      <c r="E2" s="4" t="s">
        <v>4</v>
      </c>
      <c r="F2" s="4"/>
      <c r="G2" s="4"/>
      <c r="H2" s="4" t="s">
        <v>5</v>
      </c>
      <c r="I2" s="4"/>
      <c r="J2" s="4"/>
      <c r="K2" s="4"/>
      <c r="L2" s="4"/>
      <c r="M2" s="4"/>
      <c r="N2" s="4"/>
    </row>
    <row r="3" spans="1:14">
      <c r="A3" s="2"/>
      <c r="B3" s="2"/>
      <c r="C3" s="2"/>
      <c r="D3" s="2" t="s">
        <v>6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/>
      <c r="B4" s="2"/>
      <c r="C4" s="2"/>
      <c r="D4" s="2" t="s">
        <v>7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5" t="s">
        <v>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 customHeight="1">
      <c r="A7" s="7" t="s">
        <v>9</v>
      </c>
      <c r="B7" s="8" t="s">
        <v>10</v>
      </c>
      <c r="C7" s="7" t="s">
        <v>11</v>
      </c>
      <c r="D7" s="7" t="s">
        <v>12</v>
      </c>
      <c r="E7" s="9" t="s">
        <v>13</v>
      </c>
      <c r="F7" s="8" t="s">
        <v>14</v>
      </c>
      <c r="G7" s="8" t="s">
        <v>15</v>
      </c>
      <c r="H7" s="9" t="s">
        <v>16</v>
      </c>
      <c r="I7" s="7"/>
      <c r="J7" s="7"/>
      <c r="K7" s="9" t="s">
        <v>17</v>
      </c>
      <c r="L7" s="7"/>
      <c r="M7" s="7"/>
      <c r="N7" s="8" t="s">
        <v>18</v>
      </c>
    </row>
    <row r="8" spans="1:14" ht="15" customHeight="1">
      <c r="A8" s="8"/>
      <c r="B8" s="8"/>
      <c r="C8" s="8"/>
      <c r="D8" s="8"/>
      <c r="E8" s="8"/>
      <c r="F8" s="8"/>
      <c r="G8" s="8"/>
      <c r="H8" s="10" t="s">
        <v>19</v>
      </c>
      <c r="I8" s="10" t="s">
        <v>20</v>
      </c>
      <c r="J8" s="10" t="s">
        <v>17</v>
      </c>
      <c r="K8" s="10" t="s">
        <v>19</v>
      </c>
      <c r="L8" s="10" t="s">
        <v>20</v>
      </c>
      <c r="M8" s="10" t="s">
        <v>17</v>
      </c>
      <c r="N8" s="8"/>
    </row>
    <row r="9" spans="1:14" ht="24" customHeight="1">
      <c r="A9" s="11" t="s">
        <v>21</v>
      </c>
      <c r="B9" s="11"/>
      <c r="C9" s="11"/>
      <c r="D9" s="11" t="s">
        <v>22</v>
      </c>
      <c r="E9" s="11"/>
      <c r="F9" s="12"/>
      <c r="G9" s="11"/>
      <c r="H9" s="11"/>
      <c r="I9" s="11"/>
      <c r="J9" s="11"/>
      <c r="K9" s="11"/>
      <c r="L9" s="11"/>
      <c r="M9" s="13">
        <v>9558.16</v>
      </c>
      <c r="N9" s="14">
        <f t="shared" ref="N9:N40" si="0">M9 / 206952.47</f>
        <v>4.618529075782473E-2</v>
      </c>
    </row>
    <row r="10" spans="1:14" ht="26.1" customHeight="1">
      <c r="A10" s="15" t="s">
        <v>23</v>
      </c>
      <c r="B10" s="16" t="s">
        <v>24</v>
      </c>
      <c r="C10" s="15" t="s">
        <v>25</v>
      </c>
      <c r="D10" s="15" t="s">
        <v>26</v>
      </c>
      <c r="E10" s="17" t="s">
        <v>27</v>
      </c>
      <c r="F10" s="16">
        <v>2</v>
      </c>
      <c r="G10" s="18">
        <v>240</v>
      </c>
      <c r="H10" s="18">
        <v>0</v>
      </c>
      <c r="I10" s="18">
        <v>301.68</v>
      </c>
      <c r="J10" s="18">
        <f>TRUNC(G10 * (1 + 25.7 / 100), 2)</f>
        <v>301.68</v>
      </c>
      <c r="K10" s="18">
        <f>TRUNC(F10 * H10, 2)</f>
        <v>0</v>
      </c>
      <c r="L10" s="18">
        <f>M10 - K10</f>
        <v>603.36</v>
      </c>
      <c r="M10" s="18">
        <f>TRUNC(F10 * J10, 2)</f>
        <v>603.36</v>
      </c>
      <c r="N10" s="19">
        <f t="shared" si="0"/>
        <v>2.9154520359191654E-3</v>
      </c>
    </row>
    <row r="11" spans="1:14" ht="26.1" customHeight="1">
      <c r="A11" s="20" t="s">
        <v>28</v>
      </c>
      <c r="B11" s="21" t="s">
        <v>29</v>
      </c>
      <c r="C11" s="20" t="s">
        <v>30</v>
      </c>
      <c r="D11" s="20" t="s">
        <v>31</v>
      </c>
      <c r="E11" s="22" t="s">
        <v>32</v>
      </c>
      <c r="F11" s="21">
        <v>40</v>
      </c>
      <c r="G11" s="23">
        <v>128.1</v>
      </c>
      <c r="H11" s="23">
        <v>158.59</v>
      </c>
      <c r="I11" s="23">
        <v>2.4300000000000002</v>
      </c>
      <c r="J11" s="23">
        <f>TRUNC(G11 * (1 + 25.7 / 100), 2)</f>
        <v>161.02000000000001</v>
      </c>
      <c r="K11" s="23">
        <f>TRUNC(F11 * H11, 2)</f>
        <v>6343.6</v>
      </c>
      <c r="L11" s="23">
        <f>M11 - K11</f>
        <v>97.199999999999818</v>
      </c>
      <c r="M11" s="23">
        <f>TRUNC(F11 * J11, 2)</f>
        <v>6440.8</v>
      </c>
      <c r="N11" s="24">
        <f t="shared" si="0"/>
        <v>3.1122121905575711E-2</v>
      </c>
    </row>
    <row r="12" spans="1:14" ht="26.1" customHeight="1">
      <c r="A12" s="15" t="s">
        <v>33</v>
      </c>
      <c r="B12" s="16" t="s">
        <v>34</v>
      </c>
      <c r="C12" s="15" t="s">
        <v>25</v>
      </c>
      <c r="D12" s="15" t="s">
        <v>35</v>
      </c>
      <c r="E12" s="17" t="s">
        <v>36</v>
      </c>
      <c r="F12" s="16">
        <v>1</v>
      </c>
      <c r="G12" s="18">
        <v>250</v>
      </c>
      <c r="H12" s="18">
        <v>0</v>
      </c>
      <c r="I12" s="18">
        <v>314.25</v>
      </c>
      <c r="J12" s="18">
        <f>TRUNC(G12 * (1 + 25.7 / 100), 2)</f>
        <v>314.25</v>
      </c>
      <c r="K12" s="18">
        <f>TRUNC(F12 * H12, 2)</f>
        <v>0</v>
      </c>
      <c r="L12" s="18">
        <f>M12 - K12</f>
        <v>314.25</v>
      </c>
      <c r="M12" s="18">
        <f>TRUNC(F12 * J12, 2)</f>
        <v>314.25</v>
      </c>
      <c r="N12" s="19">
        <f t="shared" si="0"/>
        <v>1.5184646020412319E-3</v>
      </c>
    </row>
    <row r="13" spans="1:14" ht="26.1" customHeight="1">
      <c r="A13" s="15" t="s">
        <v>37</v>
      </c>
      <c r="B13" s="16" t="s">
        <v>38</v>
      </c>
      <c r="C13" s="15" t="s">
        <v>25</v>
      </c>
      <c r="D13" s="15" t="s">
        <v>39</v>
      </c>
      <c r="E13" s="17" t="s">
        <v>36</v>
      </c>
      <c r="F13" s="16">
        <v>1</v>
      </c>
      <c r="G13" s="18">
        <v>1750</v>
      </c>
      <c r="H13" s="18">
        <v>0</v>
      </c>
      <c r="I13" s="18">
        <v>2199.75</v>
      </c>
      <c r="J13" s="18">
        <f>TRUNC(G13 * (1 + 25.7 / 100), 2)</f>
        <v>2199.75</v>
      </c>
      <c r="K13" s="18">
        <f>TRUNC(F13 * H13, 2)</f>
        <v>0</v>
      </c>
      <c r="L13" s="18">
        <f>M13 - K13</f>
        <v>2199.75</v>
      </c>
      <c r="M13" s="18">
        <f>TRUNC(F13 * J13, 2)</f>
        <v>2199.75</v>
      </c>
      <c r="N13" s="19">
        <f t="shared" si="0"/>
        <v>1.0629252214288624E-2</v>
      </c>
    </row>
    <row r="14" spans="1:14" ht="24" customHeight="1">
      <c r="A14" s="11" t="s">
        <v>40</v>
      </c>
      <c r="B14" s="11"/>
      <c r="C14" s="11"/>
      <c r="D14" s="11" t="s">
        <v>41</v>
      </c>
      <c r="E14" s="11"/>
      <c r="F14" s="12"/>
      <c r="G14" s="11"/>
      <c r="H14" s="11"/>
      <c r="I14" s="11"/>
      <c r="J14" s="11"/>
      <c r="K14" s="11"/>
      <c r="L14" s="11"/>
      <c r="M14" s="13">
        <v>3933.26</v>
      </c>
      <c r="N14" s="14">
        <f t="shared" si="0"/>
        <v>1.9005619986076996E-2</v>
      </c>
    </row>
    <row r="15" spans="1:14" ht="26.1" customHeight="1">
      <c r="A15" s="20" t="s">
        <v>42</v>
      </c>
      <c r="B15" s="21" t="s">
        <v>43</v>
      </c>
      <c r="C15" s="20" t="s">
        <v>30</v>
      </c>
      <c r="D15" s="20" t="s">
        <v>44</v>
      </c>
      <c r="E15" s="22" t="s">
        <v>36</v>
      </c>
      <c r="F15" s="21">
        <v>16</v>
      </c>
      <c r="G15" s="23">
        <v>20.7</v>
      </c>
      <c r="H15" s="23">
        <v>19.13</v>
      </c>
      <c r="I15" s="23">
        <v>6.88</v>
      </c>
      <c r="J15" s="23">
        <f t="shared" ref="J15:J22" si="1">TRUNC(G15 * (1 + 25.7 / 100), 2)</f>
        <v>26.01</v>
      </c>
      <c r="K15" s="23">
        <f t="shared" ref="K15:K22" si="2">TRUNC(F15 * H15, 2)</f>
        <v>306.08</v>
      </c>
      <c r="L15" s="23">
        <f t="shared" ref="L15:L22" si="3">M15 - K15</f>
        <v>110.08000000000004</v>
      </c>
      <c r="M15" s="23">
        <f t="shared" ref="M15:M22" si="4">TRUNC(F15 * J15, 2)</f>
        <v>416.16</v>
      </c>
      <c r="N15" s="24">
        <f t="shared" si="0"/>
        <v>2.0108965116483026E-3</v>
      </c>
    </row>
    <row r="16" spans="1:14" ht="26.1" customHeight="1">
      <c r="A16" s="20" t="s">
        <v>45</v>
      </c>
      <c r="B16" s="21" t="s">
        <v>46</v>
      </c>
      <c r="C16" s="20" t="s">
        <v>30</v>
      </c>
      <c r="D16" s="20" t="s">
        <v>47</v>
      </c>
      <c r="E16" s="22" t="s">
        <v>48</v>
      </c>
      <c r="F16" s="21">
        <v>12</v>
      </c>
      <c r="G16" s="23">
        <v>16.09</v>
      </c>
      <c r="H16" s="23">
        <v>15.52</v>
      </c>
      <c r="I16" s="23">
        <v>4.7</v>
      </c>
      <c r="J16" s="23">
        <f t="shared" si="1"/>
        <v>20.22</v>
      </c>
      <c r="K16" s="23">
        <f t="shared" si="2"/>
        <v>186.24</v>
      </c>
      <c r="L16" s="23">
        <f t="shared" si="3"/>
        <v>56.399999999999977</v>
      </c>
      <c r="M16" s="23">
        <f t="shared" si="4"/>
        <v>242.64</v>
      </c>
      <c r="N16" s="24">
        <f t="shared" si="0"/>
        <v>1.1724431218433874E-3</v>
      </c>
    </row>
    <row r="17" spans="1:14" ht="39" customHeight="1">
      <c r="A17" s="20" t="s">
        <v>49</v>
      </c>
      <c r="B17" s="21" t="s">
        <v>50</v>
      </c>
      <c r="C17" s="20" t="s">
        <v>30</v>
      </c>
      <c r="D17" s="20" t="s">
        <v>51</v>
      </c>
      <c r="E17" s="22" t="s">
        <v>48</v>
      </c>
      <c r="F17" s="21">
        <v>24</v>
      </c>
      <c r="G17" s="23">
        <v>0.56999999999999995</v>
      </c>
      <c r="H17" s="23">
        <v>0.51</v>
      </c>
      <c r="I17" s="23">
        <v>0.2</v>
      </c>
      <c r="J17" s="23">
        <f t="shared" si="1"/>
        <v>0.71</v>
      </c>
      <c r="K17" s="23">
        <f t="shared" si="2"/>
        <v>12.24</v>
      </c>
      <c r="L17" s="23">
        <f t="shared" si="3"/>
        <v>4.7999999999999989</v>
      </c>
      <c r="M17" s="23">
        <f t="shared" si="4"/>
        <v>17.04</v>
      </c>
      <c r="N17" s="24">
        <f t="shared" si="0"/>
        <v>8.2337746440040062E-5</v>
      </c>
    </row>
    <row r="18" spans="1:14" ht="26.1" customHeight="1">
      <c r="A18" s="20" t="s">
        <v>52</v>
      </c>
      <c r="B18" s="21" t="s">
        <v>53</v>
      </c>
      <c r="C18" s="20" t="s">
        <v>30</v>
      </c>
      <c r="D18" s="20" t="s">
        <v>54</v>
      </c>
      <c r="E18" s="22" t="s">
        <v>48</v>
      </c>
      <c r="F18" s="21">
        <v>100</v>
      </c>
      <c r="G18" s="23">
        <v>0.78</v>
      </c>
      <c r="H18" s="23">
        <v>0.7</v>
      </c>
      <c r="I18" s="23">
        <v>0.28000000000000003</v>
      </c>
      <c r="J18" s="23">
        <f t="shared" si="1"/>
        <v>0.98</v>
      </c>
      <c r="K18" s="23">
        <f t="shared" si="2"/>
        <v>70</v>
      </c>
      <c r="L18" s="23">
        <f t="shared" si="3"/>
        <v>28</v>
      </c>
      <c r="M18" s="23">
        <f t="shared" si="4"/>
        <v>98</v>
      </c>
      <c r="N18" s="24">
        <f t="shared" si="0"/>
        <v>4.7353868257769523E-4</v>
      </c>
    </row>
    <row r="19" spans="1:14" ht="26.1" customHeight="1">
      <c r="A19" s="20" t="s">
        <v>55</v>
      </c>
      <c r="B19" s="21" t="s">
        <v>56</v>
      </c>
      <c r="C19" s="20" t="s">
        <v>30</v>
      </c>
      <c r="D19" s="20" t="s">
        <v>57</v>
      </c>
      <c r="E19" s="22" t="s">
        <v>36</v>
      </c>
      <c r="F19" s="21">
        <v>8</v>
      </c>
      <c r="G19" s="23">
        <v>0.77</v>
      </c>
      <c r="H19" s="23">
        <v>0.69</v>
      </c>
      <c r="I19" s="23">
        <v>0.27</v>
      </c>
      <c r="J19" s="23">
        <f t="shared" si="1"/>
        <v>0.96</v>
      </c>
      <c r="K19" s="23">
        <f t="shared" si="2"/>
        <v>5.52</v>
      </c>
      <c r="L19" s="23">
        <f t="shared" si="3"/>
        <v>2.16</v>
      </c>
      <c r="M19" s="23">
        <f t="shared" si="4"/>
        <v>7.68</v>
      </c>
      <c r="N19" s="24">
        <f t="shared" si="0"/>
        <v>3.7109970226496935E-5</v>
      </c>
    </row>
    <row r="20" spans="1:14" ht="26.1" customHeight="1">
      <c r="A20" s="20" t="s">
        <v>58</v>
      </c>
      <c r="B20" s="21" t="s">
        <v>59</v>
      </c>
      <c r="C20" s="20" t="s">
        <v>30</v>
      </c>
      <c r="D20" s="20" t="s">
        <v>60</v>
      </c>
      <c r="E20" s="22" t="s">
        <v>36</v>
      </c>
      <c r="F20" s="21">
        <v>8</v>
      </c>
      <c r="G20" s="23">
        <v>1.77</v>
      </c>
      <c r="H20" s="23">
        <v>1.61</v>
      </c>
      <c r="I20" s="23">
        <v>0.61</v>
      </c>
      <c r="J20" s="23">
        <f t="shared" si="1"/>
        <v>2.2200000000000002</v>
      </c>
      <c r="K20" s="23">
        <f t="shared" si="2"/>
        <v>12.88</v>
      </c>
      <c r="L20" s="23">
        <f t="shared" si="3"/>
        <v>4.8800000000000008</v>
      </c>
      <c r="M20" s="23">
        <f t="shared" si="4"/>
        <v>17.760000000000002</v>
      </c>
      <c r="N20" s="24">
        <f t="shared" si="0"/>
        <v>8.5816806148774166E-5</v>
      </c>
    </row>
    <row r="21" spans="1:14" ht="26.1" customHeight="1">
      <c r="A21" s="20" t="s">
        <v>61</v>
      </c>
      <c r="B21" s="21" t="s">
        <v>62</v>
      </c>
      <c r="C21" s="20" t="s">
        <v>30</v>
      </c>
      <c r="D21" s="20" t="s">
        <v>63</v>
      </c>
      <c r="E21" s="22" t="s">
        <v>36</v>
      </c>
      <c r="F21" s="21">
        <v>18</v>
      </c>
      <c r="G21" s="23">
        <v>17.7</v>
      </c>
      <c r="H21" s="23">
        <v>17.07</v>
      </c>
      <c r="I21" s="23">
        <v>5.17</v>
      </c>
      <c r="J21" s="23">
        <f t="shared" si="1"/>
        <v>22.24</v>
      </c>
      <c r="K21" s="23">
        <f t="shared" si="2"/>
        <v>307.26</v>
      </c>
      <c r="L21" s="23">
        <f t="shared" si="3"/>
        <v>93.06</v>
      </c>
      <c r="M21" s="23">
        <f t="shared" si="4"/>
        <v>400.32</v>
      </c>
      <c r="N21" s="24">
        <f t="shared" si="0"/>
        <v>1.9343571980561527E-3</v>
      </c>
    </row>
    <row r="22" spans="1:14" ht="26.1" customHeight="1">
      <c r="A22" s="20" t="s">
        <v>64</v>
      </c>
      <c r="B22" s="21" t="s">
        <v>65</v>
      </c>
      <c r="C22" s="20" t="s">
        <v>30</v>
      </c>
      <c r="D22" s="20" t="s">
        <v>66</v>
      </c>
      <c r="E22" s="22" t="s">
        <v>36</v>
      </c>
      <c r="F22" s="21">
        <v>18</v>
      </c>
      <c r="G22" s="23">
        <v>120.82</v>
      </c>
      <c r="H22" s="23">
        <v>111.63</v>
      </c>
      <c r="I22" s="23">
        <v>40.24</v>
      </c>
      <c r="J22" s="23">
        <f t="shared" si="1"/>
        <v>151.87</v>
      </c>
      <c r="K22" s="23">
        <f t="shared" si="2"/>
        <v>2009.34</v>
      </c>
      <c r="L22" s="23">
        <f t="shared" si="3"/>
        <v>724.31999999999994</v>
      </c>
      <c r="M22" s="23">
        <f t="shared" si="4"/>
        <v>2733.66</v>
      </c>
      <c r="N22" s="24">
        <f t="shared" si="0"/>
        <v>1.3209119949136146E-2</v>
      </c>
    </row>
    <row r="23" spans="1:14" ht="24" customHeight="1">
      <c r="A23" s="11" t="s">
        <v>67</v>
      </c>
      <c r="B23" s="11"/>
      <c r="C23" s="11"/>
      <c r="D23" s="11" t="s">
        <v>68</v>
      </c>
      <c r="E23" s="11"/>
      <c r="F23" s="12"/>
      <c r="G23" s="11"/>
      <c r="H23" s="11"/>
      <c r="I23" s="11"/>
      <c r="J23" s="11"/>
      <c r="K23" s="11"/>
      <c r="L23" s="11"/>
      <c r="M23" s="13">
        <v>915.12</v>
      </c>
      <c r="N23" s="14">
        <f t="shared" si="0"/>
        <v>4.4218848898010255E-3</v>
      </c>
    </row>
    <row r="24" spans="1:14" ht="51.95" customHeight="1">
      <c r="A24" s="20" t="s">
        <v>69</v>
      </c>
      <c r="B24" s="21" t="s">
        <v>70</v>
      </c>
      <c r="C24" s="20" t="s">
        <v>30</v>
      </c>
      <c r="D24" s="20" t="s">
        <v>71</v>
      </c>
      <c r="E24" s="22" t="s">
        <v>72</v>
      </c>
      <c r="F24" s="21">
        <v>8</v>
      </c>
      <c r="G24" s="23">
        <v>91.01</v>
      </c>
      <c r="H24" s="23">
        <v>51.32</v>
      </c>
      <c r="I24" s="23">
        <v>63.07</v>
      </c>
      <c r="J24" s="23">
        <f>TRUNC(G24 * (1 + 25.7 / 100), 2)</f>
        <v>114.39</v>
      </c>
      <c r="K24" s="23">
        <f>TRUNC(F24 * H24, 2)</f>
        <v>410.56</v>
      </c>
      <c r="L24" s="23">
        <f>M24 - K24</f>
        <v>504.56</v>
      </c>
      <c r="M24" s="23">
        <f>TRUNC(F24 * J24, 2)</f>
        <v>915.12</v>
      </c>
      <c r="N24" s="24">
        <f t="shared" si="0"/>
        <v>4.4218848898010255E-3</v>
      </c>
    </row>
    <row r="25" spans="1:14" ht="24" customHeight="1">
      <c r="A25" s="11" t="s">
        <v>73</v>
      </c>
      <c r="B25" s="11"/>
      <c r="C25" s="11"/>
      <c r="D25" s="11" t="s">
        <v>74</v>
      </c>
      <c r="E25" s="11"/>
      <c r="F25" s="12"/>
      <c r="G25" s="11"/>
      <c r="H25" s="11"/>
      <c r="I25" s="11"/>
      <c r="J25" s="11"/>
      <c r="K25" s="11"/>
      <c r="L25" s="11"/>
      <c r="M25" s="13">
        <v>3766.88</v>
      </c>
      <c r="N25" s="14">
        <f t="shared" si="0"/>
        <v>1.8201667271717029E-2</v>
      </c>
    </row>
    <row r="26" spans="1:14" ht="51.95" customHeight="1">
      <c r="A26" s="20" t="s">
        <v>75</v>
      </c>
      <c r="B26" s="21" t="s">
        <v>76</v>
      </c>
      <c r="C26" s="20" t="s">
        <v>30</v>
      </c>
      <c r="D26" s="20" t="s">
        <v>77</v>
      </c>
      <c r="E26" s="22" t="s">
        <v>72</v>
      </c>
      <c r="F26" s="21">
        <v>16</v>
      </c>
      <c r="G26" s="23">
        <v>9.4600000000000009</v>
      </c>
      <c r="H26" s="23">
        <v>7.49</v>
      </c>
      <c r="I26" s="23">
        <v>4.4000000000000004</v>
      </c>
      <c r="J26" s="23">
        <f>TRUNC(G26 * (1 + 25.7 / 100), 2)</f>
        <v>11.89</v>
      </c>
      <c r="K26" s="23">
        <f>TRUNC(F26 * H26, 2)</f>
        <v>119.84</v>
      </c>
      <c r="L26" s="23">
        <f>M26 - K26</f>
        <v>70.400000000000006</v>
      </c>
      <c r="M26" s="23">
        <f>TRUNC(F26 * J26, 2)</f>
        <v>190.24</v>
      </c>
      <c r="N26" s="24">
        <f t="shared" si="0"/>
        <v>9.1924488748551785E-4</v>
      </c>
    </row>
    <row r="27" spans="1:14" ht="51.95" customHeight="1">
      <c r="A27" s="20" t="s">
        <v>78</v>
      </c>
      <c r="B27" s="21" t="s">
        <v>79</v>
      </c>
      <c r="C27" s="20" t="s">
        <v>30</v>
      </c>
      <c r="D27" s="20" t="s">
        <v>80</v>
      </c>
      <c r="E27" s="22" t="s">
        <v>72</v>
      </c>
      <c r="F27" s="21">
        <v>16</v>
      </c>
      <c r="G27" s="23">
        <v>62.3</v>
      </c>
      <c r="H27" s="23">
        <v>43.53</v>
      </c>
      <c r="I27" s="23">
        <v>34.78</v>
      </c>
      <c r="J27" s="23">
        <f>TRUNC(G27 * (1 + 25.7 / 100), 2)</f>
        <v>78.31</v>
      </c>
      <c r="K27" s="23">
        <f>TRUNC(F27 * H27, 2)</f>
        <v>696.48</v>
      </c>
      <c r="L27" s="23">
        <f>M27 - K27</f>
        <v>556.48</v>
      </c>
      <c r="M27" s="23">
        <f>TRUNC(F27 * J27, 2)</f>
        <v>1252.96</v>
      </c>
      <c r="N27" s="24">
        <f t="shared" si="0"/>
        <v>6.0543370175770309E-3</v>
      </c>
    </row>
    <row r="28" spans="1:14" ht="26.1" customHeight="1">
      <c r="A28" s="20" t="s">
        <v>81</v>
      </c>
      <c r="B28" s="21" t="s">
        <v>82</v>
      </c>
      <c r="C28" s="20" t="s">
        <v>25</v>
      </c>
      <c r="D28" s="20" t="s">
        <v>83</v>
      </c>
      <c r="E28" s="22" t="s">
        <v>72</v>
      </c>
      <c r="F28" s="21">
        <v>8</v>
      </c>
      <c r="G28" s="23">
        <v>231.08</v>
      </c>
      <c r="H28" s="23">
        <v>48.25</v>
      </c>
      <c r="I28" s="23">
        <v>242.21</v>
      </c>
      <c r="J28" s="23">
        <f>TRUNC(G28 * (1 + 25.7 / 100), 2)</f>
        <v>290.45999999999998</v>
      </c>
      <c r="K28" s="23">
        <f>TRUNC(F28 * H28, 2)</f>
        <v>386</v>
      </c>
      <c r="L28" s="23">
        <f>M28 - K28</f>
        <v>1937.6799999999998</v>
      </c>
      <c r="M28" s="23">
        <f>TRUNC(F28 * J28, 2)</f>
        <v>2323.6799999999998</v>
      </c>
      <c r="N28" s="24">
        <f t="shared" si="0"/>
        <v>1.1228085366654478E-2</v>
      </c>
    </row>
    <row r="29" spans="1:14" ht="24" customHeight="1">
      <c r="A29" s="11" t="s">
        <v>84</v>
      </c>
      <c r="B29" s="11"/>
      <c r="C29" s="11"/>
      <c r="D29" s="11" t="s">
        <v>85</v>
      </c>
      <c r="E29" s="11"/>
      <c r="F29" s="12"/>
      <c r="G29" s="11"/>
      <c r="H29" s="11"/>
      <c r="I29" s="11"/>
      <c r="J29" s="11"/>
      <c r="K29" s="11"/>
      <c r="L29" s="11"/>
      <c r="M29" s="13">
        <v>6625.5</v>
      </c>
      <c r="N29" s="14">
        <f t="shared" si="0"/>
        <v>3.2014597361413467E-2</v>
      </c>
    </row>
    <row r="30" spans="1:14" ht="26.1" customHeight="1">
      <c r="A30" s="20" t="s">
        <v>86</v>
      </c>
      <c r="B30" s="21" t="s">
        <v>87</v>
      </c>
      <c r="C30" s="20" t="s">
        <v>30</v>
      </c>
      <c r="D30" s="20" t="s">
        <v>88</v>
      </c>
      <c r="E30" s="22" t="s">
        <v>72</v>
      </c>
      <c r="F30" s="21">
        <v>150</v>
      </c>
      <c r="G30" s="23">
        <v>21.9</v>
      </c>
      <c r="H30" s="23">
        <v>13.74</v>
      </c>
      <c r="I30" s="23">
        <v>13.78</v>
      </c>
      <c r="J30" s="23">
        <f>TRUNC(G30 * (1 + 25.7 / 100), 2)</f>
        <v>27.52</v>
      </c>
      <c r="K30" s="23">
        <f>TRUNC(F30 * H30, 2)</f>
        <v>2061</v>
      </c>
      <c r="L30" s="23">
        <f>M30 - K30</f>
        <v>2067</v>
      </c>
      <c r="M30" s="23">
        <f>TRUNC(F30 * J30, 2)</f>
        <v>4128</v>
      </c>
      <c r="N30" s="24">
        <f t="shared" si="0"/>
        <v>1.9946608996742103E-2</v>
      </c>
    </row>
    <row r="31" spans="1:14" ht="26.1" customHeight="1">
      <c r="A31" s="20" t="s">
        <v>89</v>
      </c>
      <c r="B31" s="21" t="s">
        <v>90</v>
      </c>
      <c r="C31" s="20" t="s">
        <v>30</v>
      </c>
      <c r="D31" s="20" t="s">
        <v>91</v>
      </c>
      <c r="E31" s="22" t="s">
        <v>72</v>
      </c>
      <c r="F31" s="21">
        <v>150</v>
      </c>
      <c r="G31" s="23">
        <v>13.25</v>
      </c>
      <c r="H31" s="23">
        <v>6.19</v>
      </c>
      <c r="I31" s="23">
        <v>10.46</v>
      </c>
      <c r="J31" s="23">
        <f>TRUNC(G31 * (1 + 25.7 / 100), 2)</f>
        <v>16.649999999999999</v>
      </c>
      <c r="K31" s="23">
        <f>TRUNC(F31 * H31, 2)</f>
        <v>928.5</v>
      </c>
      <c r="L31" s="23">
        <f>M31 - K31</f>
        <v>1569</v>
      </c>
      <c r="M31" s="23">
        <f>TRUNC(F31 * J31, 2)</f>
        <v>2497.5</v>
      </c>
      <c r="N31" s="24">
        <f t="shared" si="0"/>
        <v>1.2067988364671366E-2</v>
      </c>
    </row>
    <row r="32" spans="1:14" ht="24" customHeight="1">
      <c r="A32" s="11" t="s">
        <v>92</v>
      </c>
      <c r="B32" s="11"/>
      <c r="C32" s="11"/>
      <c r="D32" s="11" t="s">
        <v>93</v>
      </c>
      <c r="E32" s="11"/>
      <c r="F32" s="12"/>
      <c r="G32" s="11"/>
      <c r="H32" s="11"/>
      <c r="I32" s="11"/>
      <c r="J32" s="11"/>
      <c r="K32" s="11"/>
      <c r="L32" s="11"/>
      <c r="M32" s="13">
        <v>15578.38</v>
      </c>
      <c r="N32" s="14">
        <f t="shared" si="0"/>
        <v>7.5275158590762406E-2</v>
      </c>
    </row>
    <row r="33" spans="1:14" ht="51.95" customHeight="1">
      <c r="A33" s="20" t="s">
        <v>94</v>
      </c>
      <c r="B33" s="21" t="s">
        <v>95</v>
      </c>
      <c r="C33" s="20" t="s">
        <v>25</v>
      </c>
      <c r="D33" s="20" t="s">
        <v>96</v>
      </c>
      <c r="E33" s="22" t="s">
        <v>36</v>
      </c>
      <c r="F33" s="21">
        <v>1</v>
      </c>
      <c r="G33" s="23">
        <v>792.51</v>
      </c>
      <c r="H33" s="23">
        <v>55.65</v>
      </c>
      <c r="I33" s="23">
        <v>940.53</v>
      </c>
      <c r="J33" s="23">
        <f t="shared" ref="J33:J47" si="5">TRUNC(G33 * (1 + 25.7 / 100), 2)</f>
        <v>996.18</v>
      </c>
      <c r="K33" s="23">
        <f t="shared" ref="K33:K47" si="6">TRUNC(F33 * H33, 2)</f>
        <v>55.65</v>
      </c>
      <c r="L33" s="23">
        <f t="shared" ref="L33:L47" si="7">M33 - K33</f>
        <v>940.53</v>
      </c>
      <c r="M33" s="23">
        <f t="shared" ref="M33:M47" si="8">TRUNC(F33 * J33, 2)</f>
        <v>996.18</v>
      </c>
      <c r="N33" s="24">
        <f t="shared" si="0"/>
        <v>4.8135690286760045E-3</v>
      </c>
    </row>
    <row r="34" spans="1:14" ht="26.1" customHeight="1">
      <c r="A34" s="20" t="s">
        <v>97</v>
      </c>
      <c r="B34" s="21" t="s">
        <v>98</v>
      </c>
      <c r="C34" s="20" t="s">
        <v>30</v>
      </c>
      <c r="D34" s="20" t="s">
        <v>99</v>
      </c>
      <c r="E34" s="22" t="s">
        <v>36</v>
      </c>
      <c r="F34" s="21">
        <v>2</v>
      </c>
      <c r="G34" s="23">
        <v>109.17</v>
      </c>
      <c r="H34" s="23">
        <v>31.57</v>
      </c>
      <c r="I34" s="23">
        <v>105.65</v>
      </c>
      <c r="J34" s="23">
        <f t="shared" si="5"/>
        <v>137.22</v>
      </c>
      <c r="K34" s="23">
        <f t="shared" si="6"/>
        <v>63.14</v>
      </c>
      <c r="L34" s="23">
        <f t="shared" si="7"/>
        <v>211.3</v>
      </c>
      <c r="M34" s="23">
        <f t="shared" si="8"/>
        <v>274.44</v>
      </c>
      <c r="N34" s="24">
        <f t="shared" si="0"/>
        <v>1.3261015923124763E-3</v>
      </c>
    </row>
    <row r="35" spans="1:14" ht="26.1" customHeight="1">
      <c r="A35" s="20" t="s">
        <v>100</v>
      </c>
      <c r="B35" s="21" t="s">
        <v>101</v>
      </c>
      <c r="C35" s="20" t="s">
        <v>30</v>
      </c>
      <c r="D35" s="20" t="s">
        <v>102</v>
      </c>
      <c r="E35" s="22" t="s">
        <v>36</v>
      </c>
      <c r="F35" s="21">
        <v>16</v>
      </c>
      <c r="G35" s="23">
        <v>67.290000000000006</v>
      </c>
      <c r="H35" s="23">
        <v>7.36</v>
      </c>
      <c r="I35" s="23">
        <v>77.22</v>
      </c>
      <c r="J35" s="23">
        <f t="shared" si="5"/>
        <v>84.58</v>
      </c>
      <c r="K35" s="23">
        <f t="shared" si="6"/>
        <v>117.76</v>
      </c>
      <c r="L35" s="23">
        <f t="shared" si="7"/>
        <v>1235.52</v>
      </c>
      <c r="M35" s="23">
        <f t="shared" si="8"/>
        <v>1353.28</v>
      </c>
      <c r="N35" s="24">
        <f t="shared" si="0"/>
        <v>6.5390860036606468E-3</v>
      </c>
    </row>
    <row r="36" spans="1:14" ht="39" customHeight="1">
      <c r="A36" s="20" t="s">
        <v>103</v>
      </c>
      <c r="B36" s="21" t="s">
        <v>104</v>
      </c>
      <c r="C36" s="20" t="s">
        <v>30</v>
      </c>
      <c r="D36" s="20" t="s">
        <v>105</v>
      </c>
      <c r="E36" s="22" t="s">
        <v>48</v>
      </c>
      <c r="F36" s="21">
        <v>10</v>
      </c>
      <c r="G36" s="23">
        <v>16.309999999999999</v>
      </c>
      <c r="H36" s="23">
        <v>4.21</v>
      </c>
      <c r="I36" s="23">
        <v>16.29</v>
      </c>
      <c r="J36" s="23">
        <f t="shared" si="5"/>
        <v>20.5</v>
      </c>
      <c r="K36" s="23">
        <f t="shared" si="6"/>
        <v>42.1</v>
      </c>
      <c r="L36" s="23">
        <f t="shared" si="7"/>
        <v>162.9</v>
      </c>
      <c r="M36" s="23">
        <f t="shared" si="8"/>
        <v>205</v>
      </c>
      <c r="N36" s="24">
        <f t="shared" si="0"/>
        <v>9.9056561151456652E-4</v>
      </c>
    </row>
    <row r="37" spans="1:14" ht="39" customHeight="1">
      <c r="A37" s="20" t="s">
        <v>106</v>
      </c>
      <c r="B37" s="21" t="s">
        <v>107</v>
      </c>
      <c r="C37" s="20" t="s">
        <v>30</v>
      </c>
      <c r="D37" s="20" t="s">
        <v>108</v>
      </c>
      <c r="E37" s="22" t="s">
        <v>36</v>
      </c>
      <c r="F37" s="21">
        <v>18</v>
      </c>
      <c r="G37" s="23">
        <v>41.35</v>
      </c>
      <c r="H37" s="23">
        <v>31.86</v>
      </c>
      <c r="I37" s="23">
        <v>20.11</v>
      </c>
      <c r="J37" s="23">
        <f t="shared" si="5"/>
        <v>51.97</v>
      </c>
      <c r="K37" s="23">
        <f t="shared" si="6"/>
        <v>573.48</v>
      </c>
      <c r="L37" s="23">
        <f t="shared" si="7"/>
        <v>361.98</v>
      </c>
      <c r="M37" s="23">
        <f t="shared" si="8"/>
        <v>935.46</v>
      </c>
      <c r="N37" s="24">
        <f t="shared" si="0"/>
        <v>4.5201683265727634E-3</v>
      </c>
    </row>
    <row r="38" spans="1:14" ht="26.1" customHeight="1">
      <c r="A38" s="20" t="s">
        <v>109</v>
      </c>
      <c r="B38" s="21" t="s">
        <v>110</v>
      </c>
      <c r="C38" s="20" t="s">
        <v>25</v>
      </c>
      <c r="D38" s="20" t="s">
        <v>111</v>
      </c>
      <c r="E38" s="22" t="s">
        <v>48</v>
      </c>
      <c r="F38" s="21">
        <v>116.79</v>
      </c>
      <c r="G38" s="23">
        <v>12.27</v>
      </c>
      <c r="H38" s="23">
        <v>3.33</v>
      </c>
      <c r="I38" s="23">
        <v>12.09</v>
      </c>
      <c r="J38" s="23">
        <f t="shared" si="5"/>
        <v>15.42</v>
      </c>
      <c r="K38" s="23">
        <f t="shared" si="6"/>
        <v>388.91</v>
      </c>
      <c r="L38" s="23">
        <f t="shared" si="7"/>
        <v>1411.99</v>
      </c>
      <c r="M38" s="23">
        <f t="shared" si="8"/>
        <v>1800.9</v>
      </c>
      <c r="N38" s="24">
        <f t="shared" si="0"/>
        <v>8.7019980964711374E-3</v>
      </c>
    </row>
    <row r="39" spans="1:14" ht="26.1" customHeight="1">
      <c r="A39" s="20" t="s">
        <v>112</v>
      </c>
      <c r="B39" s="21" t="s">
        <v>113</v>
      </c>
      <c r="C39" s="20" t="s">
        <v>30</v>
      </c>
      <c r="D39" s="20" t="s">
        <v>114</v>
      </c>
      <c r="E39" s="22" t="s">
        <v>36</v>
      </c>
      <c r="F39" s="21">
        <v>2</v>
      </c>
      <c r="G39" s="23">
        <v>70.7</v>
      </c>
      <c r="H39" s="23">
        <v>10.14</v>
      </c>
      <c r="I39" s="23">
        <v>78.72</v>
      </c>
      <c r="J39" s="23">
        <f t="shared" si="5"/>
        <v>88.86</v>
      </c>
      <c r="K39" s="23">
        <f t="shared" si="6"/>
        <v>20.28</v>
      </c>
      <c r="L39" s="23">
        <f t="shared" si="7"/>
        <v>157.44</v>
      </c>
      <c r="M39" s="23">
        <f t="shared" si="8"/>
        <v>177.72</v>
      </c>
      <c r="N39" s="24">
        <f t="shared" si="0"/>
        <v>8.5874790477253064E-4</v>
      </c>
    </row>
    <row r="40" spans="1:14" ht="39" customHeight="1">
      <c r="A40" s="20" t="s">
        <v>115</v>
      </c>
      <c r="B40" s="21" t="s">
        <v>116</v>
      </c>
      <c r="C40" s="20" t="s">
        <v>30</v>
      </c>
      <c r="D40" s="20" t="s">
        <v>117</v>
      </c>
      <c r="E40" s="22" t="s">
        <v>48</v>
      </c>
      <c r="F40" s="21">
        <v>600</v>
      </c>
      <c r="G40" s="23">
        <v>4.97</v>
      </c>
      <c r="H40" s="23">
        <v>1.59</v>
      </c>
      <c r="I40" s="23">
        <v>4.6500000000000004</v>
      </c>
      <c r="J40" s="23">
        <f t="shared" si="5"/>
        <v>6.24</v>
      </c>
      <c r="K40" s="23">
        <f t="shared" si="6"/>
        <v>954</v>
      </c>
      <c r="L40" s="23">
        <f t="shared" si="7"/>
        <v>2790</v>
      </c>
      <c r="M40" s="23">
        <f t="shared" si="8"/>
        <v>3744</v>
      </c>
      <c r="N40" s="24">
        <f t="shared" si="0"/>
        <v>1.8091110485417256E-2</v>
      </c>
    </row>
    <row r="41" spans="1:14" ht="39" customHeight="1">
      <c r="A41" s="20" t="s">
        <v>118</v>
      </c>
      <c r="B41" s="21" t="s">
        <v>119</v>
      </c>
      <c r="C41" s="20" t="s">
        <v>30</v>
      </c>
      <c r="D41" s="20" t="s">
        <v>120</v>
      </c>
      <c r="E41" s="22" t="s">
        <v>48</v>
      </c>
      <c r="F41" s="21">
        <v>200</v>
      </c>
      <c r="G41" s="23">
        <v>7.28</v>
      </c>
      <c r="H41" s="23">
        <v>2.15</v>
      </c>
      <c r="I41" s="23">
        <v>7</v>
      </c>
      <c r="J41" s="23">
        <f t="shared" si="5"/>
        <v>9.15</v>
      </c>
      <c r="K41" s="23">
        <f t="shared" si="6"/>
        <v>430</v>
      </c>
      <c r="L41" s="23">
        <f t="shared" si="7"/>
        <v>1400</v>
      </c>
      <c r="M41" s="23">
        <f t="shared" si="8"/>
        <v>1830</v>
      </c>
      <c r="N41" s="24">
        <f t="shared" ref="N41:N72" si="9">M41 / 206952.47</f>
        <v>8.8426100930324731E-3</v>
      </c>
    </row>
    <row r="42" spans="1:14" ht="26.1" customHeight="1">
      <c r="A42" s="20" t="s">
        <v>121</v>
      </c>
      <c r="B42" s="21" t="s">
        <v>122</v>
      </c>
      <c r="C42" s="20" t="s">
        <v>25</v>
      </c>
      <c r="D42" s="20" t="s">
        <v>123</v>
      </c>
      <c r="E42" s="22" t="s">
        <v>48</v>
      </c>
      <c r="F42" s="21">
        <v>60</v>
      </c>
      <c r="G42" s="23">
        <v>38.770000000000003</v>
      </c>
      <c r="H42" s="23">
        <v>19.29</v>
      </c>
      <c r="I42" s="23">
        <v>29.44</v>
      </c>
      <c r="J42" s="23">
        <f t="shared" si="5"/>
        <v>48.73</v>
      </c>
      <c r="K42" s="23">
        <f t="shared" si="6"/>
        <v>1157.4000000000001</v>
      </c>
      <c r="L42" s="23">
        <f t="shared" si="7"/>
        <v>1766.4</v>
      </c>
      <c r="M42" s="23">
        <f t="shared" si="8"/>
        <v>2923.8</v>
      </c>
      <c r="N42" s="24">
        <f t="shared" si="9"/>
        <v>1.4127881633884341E-2</v>
      </c>
    </row>
    <row r="43" spans="1:14" ht="39" customHeight="1">
      <c r="A43" s="20" t="s">
        <v>124</v>
      </c>
      <c r="B43" s="21" t="s">
        <v>125</v>
      </c>
      <c r="C43" s="20" t="s">
        <v>30</v>
      </c>
      <c r="D43" s="20" t="s">
        <v>126</v>
      </c>
      <c r="E43" s="22" t="s">
        <v>48</v>
      </c>
      <c r="F43" s="21">
        <v>60</v>
      </c>
      <c r="G43" s="23">
        <v>10.24</v>
      </c>
      <c r="H43" s="23">
        <v>3.94</v>
      </c>
      <c r="I43" s="23">
        <v>8.93</v>
      </c>
      <c r="J43" s="23">
        <f t="shared" si="5"/>
        <v>12.87</v>
      </c>
      <c r="K43" s="23">
        <f t="shared" si="6"/>
        <v>236.4</v>
      </c>
      <c r="L43" s="23">
        <f t="shared" si="7"/>
        <v>535.80000000000007</v>
      </c>
      <c r="M43" s="23">
        <f t="shared" si="8"/>
        <v>772.2</v>
      </c>
      <c r="N43" s="24">
        <f t="shared" si="9"/>
        <v>3.731291537617309E-3</v>
      </c>
    </row>
    <row r="44" spans="1:14" ht="26.1" customHeight="1">
      <c r="A44" s="15" t="s">
        <v>127</v>
      </c>
      <c r="B44" s="16" t="s">
        <v>128</v>
      </c>
      <c r="C44" s="15" t="s">
        <v>30</v>
      </c>
      <c r="D44" s="15" t="s">
        <v>129</v>
      </c>
      <c r="E44" s="17" t="s">
        <v>48</v>
      </c>
      <c r="F44" s="16">
        <v>1</v>
      </c>
      <c r="G44" s="18">
        <v>31.1</v>
      </c>
      <c r="H44" s="18">
        <v>0</v>
      </c>
      <c r="I44" s="18">
        <v>39.090000000000003</v>
      </c>
      <c r="J44" s="18">
        <f t="shared" si="5"/>
        <v>39.090000000000003</v>
      </c>
      <c r="K44" s="18">
        <f t="shared" si="6"/>
        <v>0</v>
      </c>
      <c r="L44" s="18">
        <f t="shared" si="7"/>
        <v>39.090000000000003</v>
      </c>
      <c r="M44" s="18">
        <f t="shared" si="8"/>
        <v>39.090000000000003</v>
      </c>
      <c r="N44" s="19">
        <f t="shared" si="9"/>
        <v>1.8888395002002151E-4</v>
      </c>
    </row>
    <row r="45" spans="1:14" ht="26.1" customHeight="1">
      <c r="A45" s="15" t="s">
        <v>130</v>
      </c>
      <c r="B45" s="16" t="s">
        <v>131</v>
      </c>
      <c r="C45" s="15" t="s">
        <v>30</v>
      </c>
      <c r="D45" s="15" t="s">
        <v>132</v>
      </c>
      <c r="E45" s="17" t="s">
        <v>36</v>
      </c>
      <c r="F45" s="16">
        <v>2</v>
      </c>
      <c r="G45" s="18">
        <v>4.75</v>
      </c>
      <c r="H45" s="18">
        <v>0</v>
      </c>
      <c r="I45" s="18">
        <v>5.97</v>
      </c>
      <c r="J45" s="18">
        <f t="shared" si="5"/>
        <v>5.97</v>
      </c>
      <c r="K45" s="18">
        <f t="shared" si="6"/>
        <v>0</v>
      </c>
      <c r="L45" s="18">
        <f t="shared" si="7"/>
        <v>11.94</v>
      </c>
      <c r="M45" s="18">
        <f t="shared" si="8"/>
        <v>11.94</v>
      </c>
      <c r="N45" s="19">
        <f t="shared" si="9"/>
        <v>5.7694406836506948E-5</v>
      </c>
    </row>
    <row r="46" spans="1:14" ht="26.1" customHeight="1">
      <c r="A46" s="15" t="s">
        <v>133</v>
      </c>
      <c r="B46" s="16" t="s">
        <v>134</v>
      </c>
      <c r="C46" s="15" t="s">
        <v>30</v>
      </c>
      <c r="D46" s="15" t="s">
        <v>135</v>
      </c>
      <c r="E46" s="17" t="s">
        <v>36</v>
      </c>
      <c r="F46" s="16">
        <v>4</v>
      </c>
      <c r="G46" s="18">
        <v>77.650000000000006</v>
      </c>
      <c r="H46" s="18">
        <v>0</v>
      </c>
      <c r="I46" s="18">
        <v>97.6</v>
      </c>
      <c r="J46" s="18">
        <f t="shared" si="5"/>
        <v>97.6</v>
      </c>
      <c r="K46" s="18">
        <f t="shared" si="6"/>
        <v>0</v>
      </c>
      <c r="L46" s="18">
        <f t="shared" si="7"/>
        <v>390.4</v>
      </c>
      <c r="M46" s="18">
        <f t="shared" si="8"/>
        <v>390.4</v>
      </c>
      <c r="N46" s="19">
        <f t="shared" si="9"/>
        <v>1.8864234865135941E-3</v>
      </c>
    </row>
    <row r="47" spans="1:14" ht="26.1" customHeight="1">
      <c r="A47" s="20" t="s">
        <v>136</v>
      </c>
      <c r="B47" s="21" t="s">
        <v>137</v>
      </c>
      <c r="C47" s="20" t="s">
        <v>30</v>
      </c>
      <c r="D47" s="20" t="s">
        <v>138</v>
      </c>
      <c r="E47" s="22" t="s">
        <v>36</v>
      </c>
      <c r="F47" s="21">
        <v>1</v>
      </c>
      <c r="G47" s="23">
        <v>98.63</v>
      </c>
      <c r="H47" s="23">
        <v>22.55</v>
      </c>
      <c r="I47" s="23">
        <v>101.42</v>
      </c>
      <c r="J47" s="23">
        <f t="shared" si="5"/>
        <v>123.97</v>
      </c>
      <c r="K47" s="23">
        <f t="shared" si="6"/>
        <v>22.55</v>
      </c>
      <c r="L47" s="23">
        <f t="shared" si="7"/>
        <v>101.42</v>
      </c>
      <c r="M47" s="23">
        <f t="shared" si="8"/>
        <v>123.97</v>
      </c>
      <c r="N47" s="24">
        <f t="shared" si="9"/>
        <v>5.9902643346078453E-4</v>
      </c>
    </row>
    <row r="48" spans="1:14" ht="24" customHeight="1">
      <c r="A48" s="11" t="s">
        <v>139</v>
      </c>
      <c r="B48" s="11"/>
      <c r="C48" s="11"/>
      <c r="D48" s="11" t="s">
        <v>140</v>
      </c>
      <c r="E48" s="11"/>
      <c r="F48" s="12"/>
      <c r="G48" s="11"/>
      <c r="H48" s="11"/>
      <c r="I48" s="11"/>
      <c r="J48" s="11"/>
      <c r="K48" s="11"/>
      <c r="L48" s="11"/>
      <c r="M48" s="13">
        <v>1528.44</v>
      </c>
      <c r="N48" s="14">
        <f t="shared" si="9"/>
        <v>7.3854639183576791E-3</v>
      </c>
    </row>
    <row r="49" spans="1:14" ht="39" customHeight="1">
      <c r="A49" s="20" t="s">
        <v>141</v>
      </c>
      <c r="B49" s="21" t="s">
        <v>142</v>
      </c>
      <c r="C49" s="20" t="s">
        <v>30</v>
      </c>
      <c r="D49" s="20" t="s">
        <v>143</v>
      </c>
      <c r="E49" s="22" t="s">
        <v>48</v>
      </c>
      <c r="F49" s="21">
        <v>2.83</v>
      </c>
      <c r="G49" s="23">
        <v>19.920000000000002</v>
      </c>
      <c r="H49" s="23">
        <v>13.91</v>
      </c>
      <c r="I49" s="23">
        <v>11.12</v>
      </c>
      <c r="J49" s="23">
        <f>TRUNC(G49 * (1 + 25.7 / 100), 2)</f>
        <v>25.03</v>
      </c>
      <c r="K49" s="23">
        <f>TRUNC(F49 * H49, 2)</f>
        <v>39.36</v>
      </c>
      <c r="L49" s="23">
        <f>M49 - K49</f>
        <v>31.47</v>
      </c>
      <c r="M49" s="23">
        <f>TRUNC(F49 * J49, 2)</f>
        <v>70.83</v>
      </c>
      <c r="N49" s="24">
        <f t="shared" si="9"/>
        <v>3.4225249884671586E-4</v>
      </c>
    </row>
    <row r="50" spans="1:14" ht="39" customHeight="1">
      <c r="A50" s="20" t="s">
        <v>144</v>
      </c>
      <c r="B50" s="21" t="s">
        <v>145</v>
      </c>
      <c r="C50" s="20" t="s">
        <v>30</v>
      </c>
      <c r="D50" s="20" t="s">
        <v>146</v>
      </c>
      <c r="E50" s="22" t="s">
        <v>36</v>
      </c>
      <c r="F50" s="21">
        <v>87</v>
      </c>
      <c r="G50" s="23">
        <v>12.53</v>
      </c>
      <c r="H50" s="23">
        <v>7.4</v>
      </c>
      <c r="I50" s="23">
        <v>8.35</v>
      </c>
      <c r="J50" s="23">
        <f>TRUNC(G50 * (1 + 25.7 / 100), 2)</f>
        <v>15.75</v>
      </c>
      <c r="K50" s="23">
        <f>TRUNC(F50 * H50, 2)</f>
        <v>643.79999999999995</v>
      </c>
      <c r="L50" s="23">
        <f>M50 - K50</f>
        <v>726.45</v>
      </c>
      <c r="M50" s="23">
        <f>TRUNC(F50 * J50, 2)</f>
        <v>1370.25</v>
      </c>
      <c r="N50" s="24">
        <f t="shared" si="9"/>
        <v>6.62108550818456E-3</v>
      </c>
    </row>
    <row r="51" spans="1:14" ht="39" customHeight="1">
      <c r="A51" s="20" t="s">
        <v>147</v>
      </c>
      <c r="B51" s="21" t="s">
        <v>148</v>
      </c>
      <c r="C51" s="20" t="s">
        <v>30</v>
      </c>
      <c r="D51" s="20" t="s">
        <v>149</v>
      </c>
      <c r="E51" s="22" t="s">
        <v>36</v>
      </c>
      <c r="F51" s="21">
        <v>6</v>
      </c>
      <c r="G51" s="23">
        <v>11.59</v>
      </c>
      <c r="H51" s="23">
        <v>8.0299999999999994</v>
      </c>
      <c r="I51" s="23">
        <v>6.53</v>
      </c>
      <c r="J51" s="23">
        <f>TRUNC(G51 * (1 + 25.7 / 100), 2)</f>
        <v>14.56</v>
      </c>
      <c r="K51" s="23">
        <f>TRUNC(F51 * H51, 2)</f>
        <v>48.18</v>
      </c>
      <c r="L51" s="23">
        <f>M51 - K51</f>
        <v>39.18</v>
      </c>
      <c r="M51" s="23">
        <f>TRUNC(F51 * J51, 2)</f>
        <v>87.36</v>
      </c>
      <c r="N51" s="24">
        <f t="shared" si="9"/>
        <v>4.2212591132640261E-4</v>
      </c>
    </row>
    <row r="52" spans="1:14" ht="24" customHeight="1">
      <c r="A52" s="11" t="s">
        <v>150</v>
      </c>
      <c r="B52" s="11"/>
      <c r="C52" s="11"/>
      <c r="D52" s="11" t="s">
        <v>151</v>
      </c>
      <c r="E52" s="11"/>
      <c r="F52" s="12"/>
      <c r="G52" s="11"/>
      <c r="H52" s="11"/>
      <c r="I52" s="11"/>
      <c r="J52" s="11"/>
      <c r="K52" s="11"/>
      <c r="L52" s="11"/>
      <c r="M52" s="13">
        <v>33322.720000000001</v>
      </c>
      <c r="N52" s="14">
        <f t="shared" si="9"/>
        <v>0.1610162951908716</v>
      </c>
    </row>
    <row r="53" spans="1:14" ht="39" customHeight="1">
      <c r="A53" s="20" t="s">
        <v>152</v>
      </c>
      <c r="B53" s="21" t="s">
        <v>153</v>
      </c>
      <c r="C53" s="20" t="s">
        <v>30</v>
      </c>
      <c r="D53" s="20" t="s">
        <v>154</v>
      </c>
      <c r="E53" s="22" t="s">
        <v>48</v>
      </c>
      <c r="F53" s="21">
        <v>111.61</v>
      </c>
      <c r="G53" s="23">
        <v>31.37</v>
      </c>
      <c r="H53" s="23">
        <v>5.69</v>
      </c>
      <c r="I53" s="23">
        <v>33.74</v>
      </c>
      <c r="J53" s="23">
        <f t="shared" ref="J53:J60" si="10">TRUNC(G53 * (1 + 25.7 / 100), 2)</f>
        <v>39.43</v>
      </c>
      <c r="K53" s="23">
        <f t="shared" ref="K53:K60" si="11">TRUNC(F53 * H53, 2)</f>
        <v>635.05999999999995</v>
      </c>
      <c r="L53" s="23">
        <f t="shared" ref="L53:L60" si="12">M53 - K53</f>
        <v>3765.72</v>
      </c>
      <c r="M53" s="23">
        <f t="shared" ref="M53:M60" si="13">TRUNC(F53 * J53, 2)</f>
        <v>4400.78</v>
      </c>
      <c r="N53" s="24">
        <f t="shared" si="9"/>
        <v>2.1264689423614997E-2</v>
      </c>
    </row>
    <row r="54" spans="1:14" ht="51.95" customHeight="1">
      <c r="A54" s="20" t="s">
        <v>155</v>
      </c>
      <c r="B54" s="21" t="s">
        <v>156</v>
      </c>
      <c r="C54" s="20" t="s">
        <v>30</v>
      </c>
      <c r="D54" s="20" t="s">
        <v>157</v>
      </c>
      <c r="E54" s="22" t="s">
        <v>48</v>
      </c>
      <c r="F54" s="21">
        <v>5.18</v>
      </c>
      <c r="G54" s="23">
        <v>44.24</v>
      </c>
      <c r="H54" s="23">
        <v>3.1</v>
      </c>
      <c r="I54" s="23">
        <v>52.5</v>
      </c>
      <c r="J54" s="23">
        <f t="shared" si="10"/>
        <v>55.6</v>
      </c>
      <c r="K54" s="23">
        <f t="shared" si="11"/>
        <v>16.05</v>
      </c>
      <c r="L54" s="23">
        <f t="shared" si="12"/>
        <v>271.95</v>
      </c>
      <c r="M54" s="23">
        <f t="shared" si="13"/>
        <v>288</v>
      </c>
      <c r="N54" s="24">
        <f t="shared" si="9"/>
        <v>1.3916238834936351E-3</v>
      </c>
    </row>
    <row r="55" spans="1:14" ht="51.95" customHeight="1">
      <c r="A55" s="20" t="s">
        <v>158</v>
      </c>
      <c r="B55" s="21" t="s">
        <v>159</v>
      </c>
      <c r="C55" s="20" t="s">
        <v>30</v>
      </c>
      <c r="D55" s="20" t="s">
        <v>160</v>
      </c>
      <c r="E55" s="22" t="s">
        <v>48</v>
      </c>
      <c r="F55" s="21">
        <v>111.61</v>
      </c>
      <c r="G55" s="23">
        <v>56.22</v>
      </c>
      <c r="H55" s="23">
        <v>3.31</v>
      </c>
      <c r="I55" s="23">
        <v>67.349999999999994</v>
      </c>
      <c r="J55" s="23">
        <f t="shared" si="10"/>
        <v>70.66</v>
      </c>
      <c r="K55" s="23">
        <f t="shared" si="11"/>
        <v>369.42</v>
      </c>
      <c r="L55" s="23">
        <f t="shared" si="12"/>
        <v>7516.94</v>
      </c>
      <c r="M55" s="23">
        <f t="shared" si="13"/>
        <v>7886.36</v>
      </c>
      <c r="N55" s="24">
        <f t="shared" si="9"/>
        <v>3.8107107395239107E-2</v>
      </c>
    </row>
    <row r="56" spans="1:14" ht="51.95" customHeight="1">
      <c r="A56" s="20" t="s">
        <v>161</v>
      </c>
      <c r="B56" s="21" t="s">
        <v>162</v>
      </c>
      <c r="C56" s="20" t="s">
        <v>30</v>
      </c>
      <c r="D56" s="20" t="s">
        <v>163</v>
      </c>
      <c r="E56" s="22" t="s">
        <v>48</v>
      </c>
      <c r="F56" s="21">
        <v>5.18</v>
      </c>
      <c r="G56" s="23">
        <v>68.66</v>
      </c>
      <c r="H56" s="23">
        <v>3.48</v>
      </c>
      <c r="I56" s="23">
        <v>82.82</v>
      </c>
      <c r="J56" s="23">
        <f t="shared" si="10"/>
        <v>86.3</v>
      </c>
      <c r="K56" s="23">
        <f t="shared" si="11"/>
        <v>18.02</v>
      </c>
      <c r="L56" s="23">
        <f t="shared" si="12"/>
        <v>429.01</v>
      </c>
      <c r="M56" s="23">
        <f t="shared" si="13"/>
        <v>447.03</v>
      </c>
      <c r="N56" s="24">
        <f t="shared" si="9"/>
        <v>2.1600611966602766E-3</v>
      </c>
    </row>
    <row r="57" spans="1:14" ht="51.95" customHeight="1">
      <c r="A57" s="15" t="s">
        <v>164</v>
      </c>
      <c r="B57" s="16" t="s">
        <v>165</v>
      </c>
      <c r="C57" s="15" t="s">
        <v>25</v>
      </c>
      <c r="D57" s="15" t="s">
        <v>166</v>
      </c>
      <c r="E57" s="17" t="s">
        <v>36</v>
      </c>
      <c r="F57" s="16">
        <v>2</v>
      </c>
      <c r="G57" s="18">
        <v>600</v>
      </c>
      <c r="H57" s="18">
        <v>0</v>
      </c>
      <c r="I57" s="18">
        <v>754.2</v>
      </c>
      <c r="J57" s="18">
        <f t="shared" si="10"/>
        <v>754.2</v>
      </c>
      <c r="K57" s="18">
        <f t="shared" si="11"/>
        <v>0</v>
      </c>
      <c r="L57" s="18">
        <f t="shared" si="12"/>
        <v>1508.4</v>
      </c>
      <c r="M57" s="18">
        <f t="shared" si="13"/>
        <v>1508.4</v>
      </c>
      <c r="N57" s="19">
        <f t="shared" si="9"/>
        <v>7.2886300897979138E-3</v>
      </c>
    </row>
    <row r="58" spans="1:14" ht="51.95" customHeight="1">
      <c r="A58" s="15" t="s">
        <v>167</v>
      </c>
      <c r="B58" s="16" t="s">
        <v>168</v>
      </c>
      <c r="C58" s="15" t="s">
        <v>25</v>
      </c>
      <c r="D58" s="15" t="s">
        <v>169</v>
      </c>
      <c r="E58" s="17" t="s">
        <v>36</v>
      </c>
      <c r="F58" s="16">
        <v>13</v>
      </c>
      <c r="G58" s="18">
        <v>900</v>
      </c>
      <c r="H58" s="18">
        <v>0</v>
      </c>
      <c r="I58" s="18">
        <v>1131.3</v>
      </c>
      <c r="J58" s="18">
        <f t="shared" si="10"/>
        <v>1131.3</v>
      </c>
      <c r="K58" s="18">
        <f t="shared" si="11"/>
        <v>0</v>
      </c>
      <c r="L58" s="18">
        <f t="shared" si="12"/>
        <v>14706.9</v>
      </c>
      <c r="M58" s="18">
        <f t="shared" si="13"/>
        <v>14706.9</v>
      </c>
      <c r="N58" s="19">
        <f t="shared" si="9"/>
        <v>7.1064143375529659E-2</v>
      </c>
    </row>
    <row r="59" spans="1:14" ht="51.95" customHeight="1">
      <c r="A59" s="15" t="s">
        <v>170</v>
      </c>
      <c r="B59" s="16" t="s">
        <v>171</v>
      </c>
      <c r="C59" s="15" t="s">
        <v>25</v>
      </c>
      <c r="D59" s="15" t="s">
        <v>172</v>
      </c>
      <c r="E59" s="17" t="s">
        <v>36</v>
      </c>
      <c r="F59" s="16">
        <v>1</v>
      </c>
      <c r="G59" s="18">
        <v>1500</v>
      </c>
      <c r="H59" s="18">
        <v>0</v>
      </c>
      <c r="I59" s="18">
        <v>1885.5</v>
      </c>
      <c r="J59" s="18">
        <f t="shared" si="10"/>
        <v>1885.5</v>
      </c>
      <c r="K59" s="18">
        <f t="shared" si="11"/>
        <v>0</v>
      </c>
      <c r="L59" s="18">
        <f t="shared" si="12"/>
        <v>1885.5</v>
      </c>
      <c r="M59" s="18">
        <f t="shared" si="13"/>
        <v>1885.5</v>
      </c>
      <c r="N59" s="19">
        <f t="shared" si="9"/>
        <v>9.1107876122473921E-3</v>
      </c>
    </row>
    <row r="60" spans="1:14" ht="51.95" customHeight="1">
      <c r="A60" s="15" t="s">
        <v>173</v>
      </c>
      <c r="B60" s="16" t="s">
        <v>174</v>
      </c>
      <c r="C60" s="15" t="s">
        <v>25</v>
      </c>
      <c r="D60" s="15" t="s">
        <v>175</v>
      </c>
      <c r="E60" s="17" t="s">
        <v>36</v>
      </c>
      <c r="F60" s="16">
        <v>1</v>
      </c>
      <c r="G60" s="18">
        <v>1750</v>
      </c>
      <c r="H60" s="18">
        <v>0</v>
      </c>
      <c r="I60" s="18">
        <v>2199.75</v>
      </c>
      <c r="J60" s="18">
        <f t="shared" si="10"/>
        <v>2199.75</v>
      </c>
      <c r="K60" s="18">
        <f t="shared" si="11"/>
        <v>0</v>
      </c>
      <c r="L60" s="18">
        <f t="shared" si="12"/>
        <v>2199.75</v>
      </c>
      <c r="M60" s="18">
        <f t="shared" si="13"/>
        <v>2199.75</v>
      </c>
      <c r="N60" s="19">
        <f t="shared" si="9"/>
        <v>1.0629252214288624E-2</v>
      </c>
    </row>
    <row r="61" spans="1:14" ht="24" customHeight="1">
      <c r="A61" s="11" t="s">
        <v>176</v>
      </c>
      <c r="B61" s="11"/>
      <c r="C61" s="11"/>
      <c r="D61" s="11" t="s">
        <v>177</v>
      </c>
      <c r="E61" s="11"/>
      <c r="F61" s="12"/>
      <c r="G61" s="11"/>
      <c r="H61" s="11"/>
      <c r="I61" s="11"/>
      <c r="J61" s="11"/>
      <c r="K61" s="11"/>
      <c r="L61" s="11"/>
      <c r="M61" s="13">
        <v>99701.71</v>
      </c>
      <c r="N61" s="14">
        <f t="shared" si="9"/>
        <v>0.48176139187901457</v>
      </c>
    </row>
    <row r="62" spans="1:14" ht="39" customHeight="1">
      <c r="A62" s="15" t="s">
        <v>178</v>
      </c>
      <c r="B62" s="16" t="s">
        <v>179</v>
      </c>
      <c r="C62" s="15" t="s">
        <v>25</v>
      </c>
      <c r="D62" s="15" t="s">
        <v>180</v>
      </c>
      <c r="E62" s="17" t="s">
        <v>36</v>
      </c>
      <c r="F62" s="16">
        <v>2</v>
      </c>
      <c r="G62" s="18">
        <v>2767</v>
      </c>
      <c r="H62" s="18">
        <v>0</v>
      </c>
      <c r="I62" s="18">
        <v>3250.67</v>
      </c>
      <c r="J62" s="18" t="str">
        <f>TRUNC(G62 * (1 + 17.48 / 100), 2) &amp;CHAR(10)&amp; "(17.48%)"</f>
        <v>3250,67
(17.48%)</v>
      </c>
      <c r="K62" s="18">
        <f>TRUNC(F62 * H62, 2)</f>
        <v>0</v>
      </c>
      <c r="L62" s="18">
        <f>M62 - K62</f>
        <v>6501.34</v>
      </c>
      <c r="M62" s="18">
        <f>TRUNC(F62 * TRUNC(G62 * (1 + 17.48 / 100), 2), 2)</f>
        <v>6501.34</v>
      </c>
      <c r="N62" s="19">
        <f t="shared" si="9"/>
        <v>3.1414652842751765E-2</v>
      </c>
    </row>
    <row r="63" spans="1:14" ht="39" customHeight="1">
      <c r="A63" s="15" t="s">
        <v>181</v>
      </c>
      <c r="B63" s="16" t="s">
        <v>182</v>
      </c>
      <c r="C63" s="15" t="s">
        <v>25</v>
      </c>
      <c r="D63" s="15" t="s">
        <v>183</v>
      </c>
      <c r="E63" s="17" t="s">
        <v>36</v>
      </c>
      <c r="F63" s="16">
        <v>13</v>
      </c>
      <c r="G63" s="18">
        <v>4388</v>
      </c>
      <c r="H63" s="18">
        <v>0</v>
      </c>
      <c r="I63" s="18">
        <v>5155.0200000000004</v>
      </c>
      <c r="J63" s="18" t="str">
        <f>TRUNC(G63 * (1 + 17.48 / 100), 2) &amp;CHAR(10)&amp; "(17.48%)"</f>
        <v>5155,02
(17.48%)</v>
      </c>
      <c r="K63" s="18">
        <f>TRUNC(F63 * H63, 2)</f>
        <v>0</v>
      </c>
      <c r="L63" s="18">
        <f>M63 - K63</f>
        <v>67015.259999999995</v>
      </c>
      <c r="M63" s="18">
        <f>TRUNC(F63 * TRUNC(G63 * (1 + 17.48 / 100), 2), 2)</f>
        <v>67015.259999999995</v>
      </c>
      <c r="N63" s="19">
        <f t="shared" si="9"/>
        <v>0.32381957074491546</v>
      </c>
    </row>
    <row r="64" spans="1:14" ht="39" customHeight="1">
      <c r="A64" s="15" t="s">
        <v>184</v>
      </c>
      <c r="B64" s="16" t="s">
        <v>185</v>
      </c>
      <c r="C64" s="15" t="s">
        <v>25</v>
      </c>
      <c r="D64" s="15" t="s">
        <v>186</v>
      </c>
      <c r="E64" s="17" t="s">
        <v>36</v>
      </c>
      <c r="F64" s="16">
        <v>1</v>
      </c>
      <c r="G64" s="18">
        <v>9621</v>
      </c>
      <c r="H64" s="18">
        <v>0</v>
      </c>
      <c r="I64" s="18">
        <v>11302.75</v>
      </c>
      <c r="J64" s="18" t="str">
        <f>TRUNC(G64 * (1 + 17.48 / 100), 2) &amp;CHAR(10)&amp; "(17.48%)"</f>
        <v>11302,75
(17.48%)</v>
      </c>
      <c r="K64" s="18">
        <f>TRUNC(F64 * H64, 2)</f>
        <v>0</v>
      </c>
      <c r="L64" s="18">
        <f>M64 - K64</f>
        <v>11302.75</v>
      </c>
      <c r="M64" s="18">
        <f>TRUNC(F64 * TRUNC(G64 * (1 + 17.48 / 100), 2), 2)</f>
        <v>11302.75</v>
      </c>
      <c r="N64" s="19">
        <f t="shared" si="9"/>
        <v>5.461519739290862E-2</v>
      </c>
    </row>
    <row r="65" spans="1:14" ht="39" customHeight="1">
      <c r="A65" s="15" t="s">
        <v>187</v>
      </c>
      <c r="B65" s="16" t="s">
        <v>188</v>
      </c>
      <c r="C65" s="15" t="s">
        <v>25</v>
      </c>
      <c r="D65" s="15" t="s">
        <v>189</v>
      </c>
      <c r="E65" s="17" t="s">
        <v>36</v>
      </c>
      <c r="F65" s="16">
        <v>1</v>
      </c>
      <c r="G65" s="18">
        <v>12668</v>
      </c>
      <c r="H65" s="18">
        <v>0</v>
      </c>
      <c r="I65" s="18">
        <v>14882.36</v>
      </c>
      <c r="J65" s="18" t="str">
        <f>TRUNC(G65 * (1 + 17.48 / 100), 2) &amp;CHAR(10)&amp; "(17.48%)"</f>
        <v>14882,36
(17.48%)</v>
      </c>
      <c r="K65" s="18">
        <f>TRUNC(F65 * H65, 2)</f>
        <v>0</v>
      </c>
      <c r="L65" s="18">
        <f>M65 - K65</f>
        <v>14882.36</v>
      </c>
      <c r="M65" s="18">
        <f>TRUNC(F65 * TRUNC(G65 * (1 + 17.48 / 100), 2), 2)</f>
        <v>14882.36</v>
      </c>
      <c r="N65" s="19">
        <f t="shared" si="9"/>
        <v>7.1911970898438662E-2</v>
      </c>
    </row>
    <row r="66" spans="1:14" ht="24" customHeight="1">
      <c r="A66" s="11" t="s">
        <v>190</v>
      </c>
      <c r="B66" s="11"/>
      <c r="C66" s="11"/>
      <c r="D66" s="11" t="s">
        <v>191</v>
      </c>
      <c r="E66" s="11"/>
      <c r="F66" s="12"/>
      <c r="G66" s="11"/>
      <c r="H66" s="11"/>
      <c r="I66" s="11"/>
      <c r="J66" s="11"/>
      <c r="K66" s="11"/>
      <c r="L66" s="11"/>
      <c r="M66" s="13">
        <v>1284</v>
      </c>
      <c r="N66" s="14">
        <f t="shared" si="9"/>
        <v>6.2043231472424564E-3</v>
      </c>
    </row>
    <row r="67" spans="1:14" ht="24" customHeight="1">
      <c r="A67" s="20" t="s">
        <v>192</v>
      </c>
      <c r="B67" s="21" t="s">
        <v>193</v>
      </c>
      <c r="C67" s="20" t="s">
        <v>30</v>
      </c>
      <c r="D67" s="20" t="s">
        <v>194</v>
      </c>
      <c r="E67" s="22" t="s">
        <v>72</v>
      </c>
      <c r="F67" s="21">
        <v>240</v>
      </c>
      <c r="G67" s="23">
        <v>4.26</v>
      </c>
      <c r="H67" s="23">
        <v>3.05</v>
      </c>
      <c r="I67" s="23">
        <v>2.2999999999999998</v>
      </c>
      <c r="J67" s="23">
        <f>TRUNC(G67 * (1 + 25.7 / 100), 2)</f>
        <v>5.35</v>
      </c>
      <c r="K67" s="23">
        <f>TRUNC(F67 * H67, 2)</f>
        <v>732</v>
      </c>
      <c r="L67" s="23">
        <f>M67 - K67</f>
        <v>552</v>
      </c>
      <c r="M67" s="23">
        <f>TRUNC(F67 * J67, 2)</f>
        <v>1284</v>
      </c>
      <c r="N67" s="24">
        <f t="shared" si="9"/>
        <v>6.2043231472424564E-3</v>
      </c>
    </row>
    <row r="68" spans="1:14" ht="24" customHeight="1">
      <c r="A68" s="11" t="s">
        <v>195</v>
      </c>
      <c r="B68" s="11"/>
      <c r="C68" s="11"/>
      <c r="D68" s="11" t="s">
        <v>196</v>
      </c>
      <c r="E68" s="11"/>
      <c r="F68" s="12"/>
      <c r="G68" s="11"/>
      <c r="H68" s="11"/>
      <c r="I68" s="11"/>
      <c r="J68" s="11"/>
      <c r="K68" s="11"/>
      <c r="L68" s="11"/>
      <c r="M68" s="13">
        <v>30738.3</v>
      </c>
      <c r="N68" s="14">
        <f t="shared" si="9"/>
        <v>0.14852830700691805</v>
      </c>
    </row>
    <row r="69" spans="1:14" ht="26.1" customHeight="1">
      <c r="A69" s="15" t="s">
        <v>197</v>
      </c>
      <c r="B69" s="16" t="s">
        <v>198</v>
      </c>
      <c r="C69" s="15" t="s">
        <v>25</v>
      </c>
      <c r="D69" s="15" t="s">
        <v>199</v>
      </c>
      <c r="E69" s="17" t="s">
        <v>36</v>
      </c>
      <c r="F69" s="16">
        <v>1</v>
      </c>
      <c r="G69" s="18">
        <v>16000</v>
      </c>
      <c r="H69" s="18">
        <v>0</v>
      </c>
      <c r="I69" s="18">
        <v>18796.8</v>
      </c>
      <c r="J69" s="18" t="str">
        <f>TRUNC(G69 * (1 + 17.48 / 100), 2) &amp;CHAR(10)&amp; "(17.48%)"</f>
        <v>18796,8
(17.48%)</v>
      </c>
      <c r="K69" s="18">
        <f>TRUNC(F69 * H69, 2)</f>
        <v>0</v>
      </c>
      <c r="L69" s="18">
        <f>M69 - K69</f>
        <v>18796.8</v>
      </c>
      <c r="M69" s="18">
        <f>TRUNC(F69 * TRUNC(G69 * (1 + 17.48 / 100), 2), 2)</f>
        <v>18796.8</v>
      </c>
      <c r="N69" s="19">
        <f t="shared" si="9"/>
        <v>9.0826652129351246E-2</v>
      </c>
    </row>
    <row r="70" spans="1:14" ht="51.95" customHeight="1">
      <c r="A70" s="15" t="s">
        <v>200</v>
      </c>
      <c r="B70" s="16" t="s">
        <v>201</v>
      </c>
      <c r="C70" s="15" t="s">
        <v>25</v>
      </c>
      <c r="D70" s="15" t="s">
        <v>202</v>
      </c>
      <c r="E70" s="17" t="s">
        <v>36</v>
      </c>
      <c r="F70" s="16">
        <v>1</v>
      </c>
      <c r="G70" s="18">
        <v>9500</v>
      </c>
      <c r="H70" s="18">
        <v>11941.5</v>
      </c>
      <c r="I70" s="18">
        <v>0</v>
      </c>
      <c r="J70" s="18">
        <f>TRUNC(G70 * (1 + 25.7 / 100), 2)</f>
        <v>11941.5</v>
      </c>
      <c r="K70" s="18">
        <f>TRUNC(F70 * H70, 2)</f>
        <v>11941.5</v>
      </c>
      <c r="L70" s="18">
        <f>M70 - K70</f>
        <v>0</v>
      </c>
      <c r="M70" s="18">
        <f>TRUNC(F70 * J70, 2)</f>
        <v>11941.5</v>
      </c>
      <c r="N70" s="19">
        <f t="shared" si="9"/>
        <v>5.7701654877566816E-2</v>
      </c>
    </row>
    <row r="71" spans="1:14">
      <c r="A71" s="25"/>
      <c r="B71" s="25"/>
      <c r="C71" s="25"/>
      <c r="D71" s="25"/>
      <c r="E71" s="25"/>
      <c r="F71" s="25"/>
      <c r="G71" s="25"/>
      <c r="H71" s="25"/>
      <c r="I71" s="25"/>
      <c r="J71" s="25" t="s">
        <v>203</v>
      </c>
      <c r="K71" s="25" t="s">
        <v>204</v>
      </c>
      <c r="L71" s="25" t="s">
        <v>205</v>
      </c>
      <c r="M71" s="25" t="s">
        <v>206</v>
      </c>
      <c r="N71" s="25"/>
    </row>
    <row r="72" spans="1:14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1:14">
      <c r="A73" s="27"/>
      <c r="B73" s="27"/>
      <c r="C73" s="27"/>
      <c r="D73" s="28"/>
      <c r="E73" s="25"/>
      <c r="F73" s="25"/>
      <c r="G73" s="25"/>
      <c r="H73" s="25"/>
      <c r="I73" s="25"/>
      <c r="J73" s="4" t="s">
        <v>207</v>
      </c>
      <c r="K73" s="27"/>
      <c r="L73" s="29">
        <v>171244.89</v>
      </c>
      <c r="M73" s="27"/>
      <c r="N73" s="27"/>
    </row>
    <row r="74" spans="1:14">
      <c r="A74" s="27"/>
      <c r="B74" s="27"/>
      <c r="C74" s="27"/>
      <c r="D74" s="28"/>
      <c r="E74" s="25"/>
      <c r="F74" s="25"/>
      <c r="G74" s="25"/>
      <c r="H74" s="25"/>
      <c r="I74" s="25"/>
      <c r="J74" s="4" t="s">
        <v>208</v>
      </c>
      <c r="K74" s="27"/>
      <c r="L74" s="29">
        <v>35707.58</v>
      </c>
      <c r="M74" s="27"/>
      <c r="N74" s="27"/>
    </row>
    <row r="75" spans="1:14">
      <c r="A75" s="27"/>
      <c r="B75" s="27"/>
      <c r="C75" s="27"/>
      <c r="D75" s="28"/>
      <c r="E75" s="25"/>
      <c r="F75" s="25"/>
      <c r="G75" s="25"/>
      <c r="H75" s="25"/>
      <c r="I75" s="25"/>
      <c r="J75" s="4" t="s">
        <v>209</v>
      </c>
      <c r="K75" s="27"/>
      <c r="L75" s="29">
        <v>206952.47</v>
      </c>
      <c r="M75" s="27"/>
      <c r="N75" s="27"/>
    </row>
    <row r="76" spans="1:14" ht="60" customHeigh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spans="1:14" ht="69.95" customHeight="1">
      <c r="A77" s="31" t="s">
        <v>210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</sheetData>
  <mergeCells count="27">
    <mergeCell ref="E1:G1"/>
    <mergeCell ref="H1:J1"/>
    <mergeCell ref="K1:N1"/>
    <mergeCell ref="E2:G2"/>
    <mergeCell ref="H2:J2"/>
    <mergeCell ref="K2:N2"/>
    <mergeCell ref="A6:N6"/>
    <mergeCell ref="A7:A8"/>
    <mergeCell ref="B7:B8"/>
    <mergeCell ref="C7:C8"/>
    <mergeCell ref="D7:D8"/>
    <mergeCell ref="E7:E8"/>
    <mergeCell ref="F7:F8"/>
    <mergeCell ref="G7:G8"/>
    <mergeCell ref="H7:J7"/>
    <mergeCell ref="K7:M7"/>
    <mergeCell ref="N7:N8"/>
    <mergeCell ref="A75:C75"/>
    <mergeCell ref="J75:K75"/>
    <mergeCell ref="L75:N75"/>
    <mergeCell ref="A77:N77"/>
    <mergeCell ref="A73:C73"/>
    <mergeCell ref="J73:K73"/>
    <mergeCell ref="L73:N73"/>
    <mergeCell ref="A74:C74"/>
    <mergeCell ref="J74:K74"/>
    <mergeCell ref="L74:N74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&amp;L &amp;CSENAR - SERVIÇO NACIONAL DE APRENDIZAGEM RURAL
CNPJ: 04.257.124/0001-08 &amp;R</oddHeader>
    <oddFooter>&amp;L &amp;CRua Marechal Deodoro 16º andar - Centro - Curitiba / PR
(41) - 2106-0401 / licitacao@senarpr.org.br &amp;R&amp;P</oddFooter>
  </headerFooter>
  <rowBreaks count="3" manualBreakCount="3">
    <brk id="22" max="13" man="1"/>
    <brk id="31" max="13" man="1"/>
    <brk id="47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c195f8a-0c32-4437-b96e-f78e59c2a7a1" xsi:nil="true"/>
    <lcf76f155ced4ddcb4097134ff3c332f xmlns="3c195f8a-0c32-4437-b96e-f78e59c2a7a1">
      <Terms xmlns="http://schemas.microsoft.com/office/infopath/2007/PartnerControls"/>
    </lcf76f155ced4ddcb4097134ff3c332f>
    <TaxCatchAll xmlns="2b19cc07-0779-4963-af36-fff41cee6d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06F6BACA15F547B5DC09BEF92785E2" ma:contentTypeVersion="16" ma:contentTypeDescription="Crie um novo documento." ma:contentTypeScope="" ma:versionID="ec80adc43b76940d4063ddb9f47eded3">
  <xsd:schema xmlns:xsd="http://www.w3.org/2001/XMLSchema" xmlns:xs="http://www.w3.org/2001/XMLSchema" xmlns:p="http://schemas.microsoft.com/office/2006/metadata/properties" xmlns:ns2="3c195f8a-0c32-4437-b96e-f78e59c2a7a1" xmlns:ns3="2b19cc07-0779-4963-af36-fff41cee6dd9" targetNamespace="http://schemas.microsoft.com/office/2006/metadata/properties" ma:root="true" ma:fieldsID="bf508a1e2fccb500d912be8997ebaac8" ns2:_="" ns3:_="">
    <xsd:import namespace="3c195f8a-0c32-4437-b96e-f78e59c2a7a1"/>
    <xsd:import namespace="2b19cc07-0779-4963-af36-fff41cee6d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95f8a-0c32-4437-b96e-f78e59c2a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43250f53-c571-46a8-aa44-414e31323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cc07-0779-4963-af36-fff41cee6d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77b8dc-5a6a-40d7-8609-1b2d3b37c1ee}" ma:internalName="TaxCatchAll" ma:showField="CatchAllData" ma:web="2b19cc07-0779-4963-af36-fff41cee6d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379751-CA56-40AC-8CBB-34A8040B98B7}"/>
</file>

<file path=customXml/itemProps2.xml><?xml version="1.0" encoding="utf-8"?>
<ds:datastoreItem xmlns:ds="http://schemas.openxmlformats.org/officeDocument/2006/customXml" ds:itemID="{1D7C7AD0-4F6A-40B6-AAFD-4FE7EDB8A6D1}"/>
</file>

<file path=customXml/itemProps3.xml><?xml version="1.0" encoding="utf-8"?>
<ds:datastoreItem xmlns:ds="http://schemas.openxmlformats.org/officeDocument/2006/customXml" ds:itemID="{4D371C74-3A5E-47E6-B879-0403B292C2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Charles Toni</cp:lastModifiedBy>
  <cp:revision>0</cp:revision>
  <dcterms:created xsi:type="dcterms:W3CDTF">2023-06-19T20:17:21Z</dcterms:created>
  <dcterms:modified xsi:type="dcterms:W3CDTF">2023-06-21T19:15:03Z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0x0101007406F6BACA15F547B5DC09BEF92785E2</vt:lpwstr>
  </property>
  <property fmtid="{D5CDD505-2E9C-101B-9397-08002B2CF9AE}" pid="3" name="MediaServiceImageTags">
    <vt:lpwstr/>
  </property>
</Properties>
</file>